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BizBroadcast Examples\"/>
    </mc:Choice>
  </mc:AlternateContent>
  <bookViews>
    <workbookView xWindow="120" yWindow="45" windowWidth="17700" windowHeight="11715"/>
  </bookViews>
  <sheets>
    <sheet name="BroadcastList" sheetId="15" r:id="rId1"/>
    <sheet name="Protect Me" sheetId="14" r:id="rId2"/>
    <sheet name="Seg 01 - Natural Account" sheetId="2" state="hidden" r:id="rId3"/>
    <sheet name="Seg 02 - Division" sheetId="3" state="hidden" r:id="rId4"/>
    <sheet name="Seg 03 - Department" sheetId="4" state="hidden" r:id="rId5"/>
    <sheet name="Seg 04 - Region" sheetId="5" state="hidden" r:id="rId6"/>
    <sheet name="Fiscal Periods" sheetId="6" state="hidden" r:id="rId7"/>
    <sheet name="Values" sheetId="13" r:id="rId8"/>
  </sheets>
  <definedNames>
    <definedName name="AdditionalParameters">BroadcastList!$A$36:$A$46</definedName>
    <definedName name="Admin">Values!$B$26:$B$27</definedName>
    <definedName name="AllHou">Values!$B$16:$B$18</definedName>
    <definedName name="AllLocations">Values!$B$8:$B$13</definedName>
    <definedName name="AllSanAn">Values!$B$21:$B$23</definedName>
    <definedName name="BalanceLookup">Values!$K$13:$W$57</definedName>
    <definedName name="BroadcastList">BroadcastList!$A$5:$O$31</definedName>
    <definedName name="BroadcastRenderFormatList">BroadcastList!$B$36:$B$46</definedName>
    <definedName name="Consulting">Values!$B$34:$B$35</definedName>
    <definedName name="Departments">'Seg 03 - Department'!$A$2:$B$7</definedName>
    <definedName name="FiscalPeriods">'Fiscal Periods'!$A$2:$B$73</definedName>
    <definedName name="Location">'Protect Me'!$A$3</definedName>
    <definedName name="LocationList">Values!#REF!</definedName>
    <definedName name="Product">Values!$B$30:$B$31</definedName>
    <definedName name="TitleLookup">Values!$B$39:$C$44</definedName>
    <definedName name="ValidationList">Values!$B$4</definedName>
    <definedName name="VlookupColumn">Values!$L$4:$N$9</definedName>
  </definedNames>
  <calcPr calcId="152511" calcOnSave="0"/>
</workbook>
</file>

<file path=xl/calcChain.xml><?xml version="1.0" encoding="utf-8"?>
<calcChain xmlns="http://schemas.openxmlformats.org/spreadsheetml/2006/main">
  <c r="F8" i="15" l="1"/>
  <c r="C14" i="14" l="1"/>
  <c r="A2" i="14" l="1"/>
  <c r="E24" i="14"/>
  <c r="C24" i="14"/>
  <c r="E23" i="14"/>
  <c r="C23" i="14"/>
  <c r="E22" i="14"/>
  <c r="C22" i="14"/>
  <c r="E21" i="14"/>
  <c r="C21" i="14"/>
  <c r="E20" i="14"/>
  <c r="C20" i="14"/>
  <c r="E19" i="14"/>
  <c r="C19" i="14"/>
  <c r="E18" i="14"/>
  <c r="C18" i="14"/>
  <c r="E17" i="14"/>
  <c r="C17" i="14"/>
  <c r="E16" i="14"/>
  <c r="C16" i="14"/>
  <c r="E15" i="14"/>
  <c r="C15" i="14"/>
  <c r="E14" i="14"/>
  <c r="E13" i="14"/>
  <c r="C13" i="14"/>
  <c r="E12" i="14"/>
  <c r="C12" i="14"/>
  <c r="E11" i="14"/>
  <c r="C11" i="14"/>
  <c r="E10" i="14"/>
  <c r="C10" i="14"/>
  <c r="E9" i="14"/>
  <c r="C9" i="14"/>
  <c r="E8" i="14"/>
  <c r="C8" i="14"/>
  <c r="E7" i="14"/>
  <c r="C7" i="14"/>
  <c r="E6" i="14"/>
  <c r="C6" i="14"/>
  <c r="E25" i="14" l="1"/>
  <c r="C25" i="14"/>
</calcChain>
</file>

<file path=xl/sharedStrings.xml><?xml version="1.0" encoding="utf-8"?>
<sst xmlns="http://schemas.openxmlformats.org/spreadsheetml/2006/main" count="322" uniqueCount="274">
  <si>
    <t>Seg 01</t>
  </si>
  <si>
    <t>Descr</t>
  </si>
  <si>
    <t>%</t>
  </si>
  <si>
    <t>All Accounts</t>
  </si>
  <si>
    <t>Suspense</t>
  </si>
  <si>
    <t>Corporate Checking</t>
  </si>
  <si>
    <t>Canadian Checking</t>
  </si>
  <si>
    <t>Due From Company COA</t>
  </si>
  <si>
    <t>Corporate Savings</t>
  </si>
  <si>
    <t>Canadian Savings</t>
  </si>
  <si>
    <t>Short Term Investments</t>
  </si>
  <si>
    <t>Exchange Account</t>
  </si>
  <si>
    <t>Accounts Receivable</t>
  </si>
  <si>
    <t>Sales Offset</t>
  </si>
  <si>
    <t>Allowance for Doubtful Account</t>
  </si>
  <si>
    <t>Sales Clearing Account</t>
  </si>
  <si>
    <t>Inventory</t>
  </si>
  <si>
    <t>Inventory In-Transit</t>
  </si>
  <si>
    <t>Prepaid Insurance</t>
  </si>
  <si>
    <t>Prepaid Advertising</t>
  </si>
  <si>
    <t>Work in Process</t>
  </si>
  <si>
    <t>Land</t>
  </si>
  <si>
    <t>Leasehold Improvements</t>
  </si>
  <si>
    <t>Accumulated Depreciation</t>
  </si>
  <si>
    <t>Warehouse Equipment</t>
  </si>
  <si>
    <t>Vehicles</t>
  </si>
  <si>
    <t>Purchases Clearing Account</t>
  </si>
  <si>
    <t>Accounts Payable</t>
  </si>
  <si>
    <t>Due To Company COA</t>
  </si>
  <si>
    <t>Commissions Payable</t>
  </si>
  <si>
    <t>Payroll Tax Payable</t>
  </si>
  <si>
    <t>Sales Tax Payable</t>
  </si>
  <si>
    <t>Income Taxes Payable</t>
  </si>
  <si>
    <t>Deferred Income</t>
  </si>
  <si>
    <t>Capital Leases</t>
  </si>
  <si>
    <t>Common Stock</t>
  </si>
  <si>
    <t>Paid in Capital</t>
  </si>
  <si>
    <t>Retained Earnings</t>
  </si>
  <si>
    <t>Sales</t>
  </si>
  <si>
    <t>Drop Ship</t>
  </si>
  <si>
    <t>Revenue Hardware</t>
  </si>
  <si>
    <t>Freight and Surcharge</t>
  </si>
  <si>
    <t>Sales Discounts</t>
  </si>
  <si>
    <t>Returns</t>
  </si>
  <si>
    <t>Sales Returns &amp; Allowances</t>
  </si>
  <si>
    <t>Project Write Ups</t>
  </si>
  <si>
    <t>Project Write Downs</t>
  </si>
  <si>
    <t>Project Revenue Offset</t>
  </si>
  <si>
    <t>Cost of Sales</t>
  </si>
  <si>
    <t>Purchases</t>
  </si>
  <si>
    <t>Sales Comm</t>
  </si>
  <si>
    <t>WIP Adjustments</t>
  </si>
  <si>
    <t>Landed Cost Offset Account</t>
  </si>
  <si>
    <t>Purchase Price Variance Acct</t>
  </si>
  <si>
    <t>Assembly variance Acct</t>
  </si>
  <si>
    <t>Freight Out</t>
  </si>
  <si>
    <t>Transfer Expense</t>
  </si>
  <si>
    <t>Restocking Charges Account</t>
  </si>
  <si>
    <t>Absorbed Labor - Run</t>
  </si>
  <si>
    <t>Absorbed Labor - Setup</t>
  </si>
  <si>
    <t>Sales Tax Expense</t>
  </si>
  <si>
    <t>Freight In</t>
  </si>
  <si>
    <t>Salaries</t>
  </si>
  <si>
    <t>Rent</t>
  </si>
  <si>
    <t>Bank Charges</t>
  </si>
  <si>
    <t>Office Supplies</t>
  </si>
  <si>
    <t>Depreciation: Lshld Imp</t>
  </si>
  <si>
    <t>Depreciation: Whse Equipment</t>
  </si>
  <si>
    <t>Depreciation: Vehicles</t>
  </si>
  <si>
    <t>Telephone Expense</t>
  </si>
  <si>
    <t>Utilities</t>
  </si>
  <si>
    <t>Travel &amp; Entertainment</t>
  </si>
  <si>
    <t>Advertising</t>
  </si>
  <si>
    <t>Insurance</t>
  </si>
  <si>
    <t>Professional Services</t>
  </si>
  <si>
    <t>Discounts Earned</t>
  </si>
  <si>
    <t>Discounts Allowed</t>
  </si>
  <si>
    <t>Curr Exch Gain</t>
  </si>
  <si>
    <t>Curr Exch Loss</t>
  </si>
  <si>
    <t>Interest Income/Expense</t>
  </si>
  <si>
    <t>Miscellaneous Expense</t>
  </si>
  <si>
    <t>Miscellaneous Income</t>
  </si>
  <si>
    <t>Gain/Loss on Disposal of Asset</t>
  </si>
  <si>
    <t>Accounts Payable Write Off</t>
  </si>
  <si>
    <t>Accounts Receivable Write Off</t>
  </si>
  <si>
    <t>Provision For Income Taxes</t>
  </si>
  <si>
    <t>Issues</t>
  </si>
  <si>
    <t>Miscellaneous Adjustments</t>
  </si>
  <si>
    <t>Cost Tier Adjustments</t>
  </si>
  <si>
    <t>Physical Inventory Adjustments</t>
  </si>
  <si>
    <t>Seg 02</t>
  </si>
  <si>
    <t>AllDivisions</t>
  </si>
  <si>
    <t>Corporate</t>
  </si>
  <si>
    <t>Hardware</t>
  </si>
  <si>
    <t>Software</t>
  </si>
  <si>
    <t>Service</t>
  </si>
  <si>
    <t>Seg 03</t>
  </si>
  <si>
    <t>All Departments</t>
  </si>
  <si>
    <t>00</t>
  </si>
  <si>
    <t>Marketing</t>
  </si>
  <si>
    <t>Operations</t>
  </si>
  <si>
    <t>Administrative</t>
  </si>
  <si>
    <t>Seg 04</t>
  </si>
  <si>
    <t>All Regions</t>
  </si>
  <si>
    <t>NE</t>
  </si>
  <si>
    <t>Northeast</t>
  </si>
  <si>
    <t>NW</t>
  </si>
  <si>
    <t>Northwest</t>
  </si>
  <si>
    <t>SE</t>
  </si>
  <si>
    <t>Southeast</t>
  </si>
  <si>
    <t>SW</t>
  </si>
  <si>
    <t>Southwest</t>
  </si>
  <si>
    <t>Year Period</t>
  </si>
  <si>
    <t>Period End Date</t>
  </si>
  <si>
    <t>20021</t>
  </si>
  <si>
    <t>20022</t>
  </si>
  <si>
    <t>20023</t>
  </si>
  <si>
    <t>20024</t>
  </si>
  <si>
    <t>20025</t>
  </si>
  <si>
    <t>20026</t>
  </si>
  <si>
    <t>20027</t>
  </si>
  <si>
    <t>20028</t>
  </si>
  <si>
    <t>20029</t>
  </si>
  <si>
    <t>200210</t>
  </si>
  <si>
    <t>200211</t>
  </si>
  <si>
    <t>200212</t>
  </si>
  <si>
    <t>20031</t>
  </si>
  <si>
    <t>20032</t>
  </si>
  <si>
    <t>20033</t>
  </si>
  <si>
    <t>20034</t>
  </si>
  <si>
    <t>20035</t>
  </si>
  <si>
    <t>20036</t>
  </si>
  <si>
    <t>20037</t>
  </si>
  <si>
    <t>20038</t>
  </si>
  <si>
    <t>20039</t>
  </si>
  <si>
    <t>200310</t>
  </si>
  <si>
    <t>200311</t>
  </si>
  <si>
    <t>200312</t>
  </si>
  <si>
    <t>20041</t>
  </si>
  <si>
    <t>20042</t>
  </si>
  <si>
    <t>20043</t>
  </si>
  <si>
    <t>20044</t>
  </si>
  <si>
    <t>20045</t>
  </si>
  <si>
    <t>20046</t>
  </si>
  <si>
    <t>20047</t>
  </si>
  <si>
    <t>20048</t>
  </si>
  <si>
    <t>20049</t>
  </si>
  <si>
    <t>200410</t>
  </si>
  <si>
    <t>200411</t>
  </si>
  <si>
    <t>200412</t>
  </si>
  <si>
    <t>20051</t>
  </si>
  <si>
    <t>20052</t>
  </si>
  <si>
    <t>20053</t>
  </si>
  <si>
    <t>20054</t>
  </si>
  <si>
    <t>20055</t>
  </si>
  <si>
    <t>20056</t>
  </si>
  <si>
    <t>20057</t>
  </si>
  <si>
    <t>20058</t>
  </si>
  <si>
    <t>20059</t>
  </si>
  <si>
    <t>200510</t>
  </si>
  <si>
    <t>200511</t>
  </si>
  <si>
    <t>200512</t>
  </si>
  <si>
    <t>20061</t>
  </si>
  <si>
    <t>20062</t>
  </si>
  <si>
    <t>20063</t>
  </si>
  <si>
    <t>20064</t>
  </si>
  <si>
    <t>20065</t>
  </si>
  <si>
    <t>20066</t>
  </si>
  <si>
    <t>20067</t>
  </si>
  <si>
    <t>20068</t>
  </si>
  <si>
    <t>20069</t>
  </si>
  <si>
    <t>200610</t>
  </si>
  <si>
    <t>200611</t>
  </si>
  <si>
    <t>200612</t>
  </si>
  <si>
    <t>20071</t>
  </si>
  <si>
    <t>20072</t>
  </si>
  <si>
    <t>20073</t>
  </si>
  <si>
    <t>20074</t>
  </si>
  <si>
    <t>20075</t>
  </si>
  <si>
    <t>20076</t>
  </si>
  <si>
    <t>20077</t>
  </si>
  <si>
    <t>20078</t>
  </si>
  <si>
    <t>20079</t>
  </si>
  <si>
    <t>200710</t>
  </si>
  <si>
    <t>200711</t>
  </si>
  <si>
    <t>200712</t>
  </si>
  <si>
    <t>0000</t>
  </si>
  <si>
    <t>Interest Expense</t>
  </si>
  <si>
    <t>RenderFormat</t>
  </si>
  <si>
    <t>FileName</t>
  </si>
  <si>
    <t>Attachments</t>
  </si>
  <si>
    <t>BizBroadcast Distribution List</t>
  </si>
  <si>
    <t>Selection</t>
  </si>
  <si>
    <t>10</t>
  </si>
  <si>
    <t>XLSX</t>
  </si>
  <si>
    <t>EmailSubject</t>
  </si>
  <si>
    <t>PDF</t>
  </si>
  <si>
    <t>20</t>
  </si>
  <si>
    <t>30</t>
  </si>
  <si>
    <t>Location</t>
  </si>
  <si>
    <t>MTDNET</t>
  </si>
  <si>
    <t>YTDNET</t>
  </si>
  <si>
    <t>Segment1</t>
  </si>
  <si>
    <t>MTD</t>
  </si>
  <si>
    <t>YTD</t>
  </si>
  <si>
    <t>Sales - Intercompany</t>
  </si>
  <si>
    <t>Sales Returns</t>
  </si>
  <si>
    <t>COGS</t>
  </si>
  <si>
    <t>Salary Expense</t>
  </si>
  <si>
    <t>Officers Comp</t>
  </si>
  <si>
    <t>Depreciation Expense</t>
  </si>
  <si>
    <t>Office Expense</t>
  </si>
  <si>
    <t>Supplies</t>
  </si>
  <si>
    <t>Maintenance</t>
  </si>
  <si>
    <t>Travel</t>
  </si>
  <si>
    <t>Commissions Expense</t>
  </si>
  <si>
    <t>Income Tax Expense</t>
  </si>
  <si>
    <t>Interest Income</t>
  </si>
  <si>
    <t>Earnings/(Loss) from BNC</t>
  </si>
  <si>
    <t>Admin</t>
  </si>
  <si>
    <t>Product</t>
  </si>
  <si>
    <t>Consulting</t>
  </si>
  <si>
    <t>AllHou</t>
  </si>
  <si>
    <t>AllSanAn</t>
  </si>
  <si>
    <t>LocationList</t>
  </si>
  <si>
    <t>Required</t>
  </si>
  <si>
    <t>At least one required</t>
  </si>
  <si>
    <t>Additional Optional Parameters</t>
  </si>
  <si>
    <t>Path</t>
  </si>
  <si>
    <t>EmailTo</t>
  </si>
  <si>
    <t>Insert additional rows above</t>
  </si>
  <si>
    <t>AdditionalParameters</t>
  </si>
  <si>
    <t>BroadcastRenderFormats</t>
  </si>
  <si>
    <t>EmailCC</t>
  </si>
  <si>
    <t>XPS</t>
  </si>
  <si>
    <t>EmailBCC</t>
  </si>
  <si>
    <t>EmailPriority</t>
  </si>
  <si>
    <t>XLSXVALUES</t>
  </si>
  <si>
    <t>EmailFrom</t>
  </si>
  <si>
    <t>XLSM</t>
  </si>
  <si>
    <t>EmailBody</t>
  </si>
  <si>
    <t>XLSMVALUES</t>
  </si>
  <si>
    <t>XLS</t>
  </si>
  <si>
    <t>MergeFiles</t>
  </si>
  <si>
    <t>XLSVALUES</t>
  </si>
  <si>
    <t>PrinterName</t>
  </si>
  <si>
    <t>MHTML</t>
  </si>
  <si>
    <t>UserName</t>
  </si>
  <si>
    <t>HTML</t>
  </si>
  <si>
    <t>Password</t>
  </si>
  <si>
    <t>CSV</t>
  </si>
  <si>
    <t>TitleLookup</t>
  </si>
  <si>
    <t>All Houston</t>
  </si>
  <si>
    <t>All San Anselmo</t>
  </si>
  <si>
    <t>All Admin</t>
  </si>
  <si>
    <t>All Product</t>
  </si>
  <si>
    <t>All Consulting</t>
  </si>
  <si>
    <t>All Locations</t>
  </si>
  <si>
    <t>TitleLookup for A2 on CustomValidation sheet</t>
  </si>
  <si>
    <t>AllLocations</t>
  </si>
  <si>
    <t>Used for data lookup on the CustomValidation sheet to mimic BizInsight functions</t>
  </si>
  <si>
    <t>Location ----&gt;</t>
  </si>
  <si>
    <t>Values -----&gt;</t>
  </si>
  <si>
    <t>Custom Data Validation Ranges</t>
  </si>
  <si>
    <t>Range name ---&gt;</t>
  </si>
  <si>
    <t>Name of Custom Validation List to Use (value set by Distribution Template)</t>
  </si>
  <si>
    <t>ValidationList</t>
  </si>
  <si>
    <t>Value -----------&gt;</t>
  </si>
  <si>
    <t>Test</t>
  </si>
  <si>
    <t>Workbook Password Protection</t>
  </si>
  <si>
    <t>Sheet Password Protection</t>
  </si>
  <si>
    <t>Protect Me</t>
  </si>
  <si>
    <t>C:\BizBroadcast Examples\Output</t>
  </si>
  <si>
    <t>[PW:Test]Protect Me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</si>
</sst>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
  </numFmts>
  <fonts count="10" x14ac:knownFonts="1">
    <font>
      <sz val="11"/>
      <color theme="1"/>
      <name val="Calibri"/>
      <family val="2"/>
      <scheme val="minor"/>
    </font>
    <font>
      <sz val="11"/>
      <color theme="1"/>
      <name val="Calibri"/>
      <family val="2"/>
      <scheme val="minor"/>
    </font>
    <font>
      <b/>
      <sz val="11"/>
      <color theme="1"/>
      <name val="Calibri"/>
      <family val="2"/>
      <scheme val="minor"/>
    </font>
    <font>
      <b/>
      <sz val="13"/>
      <color theme="3"/>
      <name val="Calibri"/>
      <family val="2"/>
      <scheme val="minor"/>
    </font>
    <font>
      <b/>
      <sz val="11"/>
      <color theme="3"/>
      <name val="Calibri"/>
      <family val="2"/>
      <scheme val="minor"/>
    </font>
    <font>
      <b/>
      <sz val="18"/>
      <color theme="0"/>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s>
  <fills count="12">
    <fill>
      <patternFill patternType="none"/>
    </fill>
    <fill>
      <patternFill patternType="gray125"/>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3" tint="0.59999389629810485"/>
        <bgColor indexed="64"/>
      </patternFill>
    </fill>
  </fills>
  <borders count="16">
    <border>
      <left/>
      <right/>
      <top/>
      <bottom/>
      <diagonal/>
    </border>
    <border>
      <left/>
      <right/>
      <top/>
      <bottom style="thin">
        <color indexed="64"/>
      </bottom>
      <diagonal/>
    </border>
    <border>
      <left/>
      <right/>
      <top style="thin">
        <color indexed="64"/>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3" fillId="0" borderId="3" applyNumberFormat="0" applyFill="0" applyAlignment="0" applyProtection="0"/>
  </cellStyleXfs>
  <cellXfs count="91">
    <xf numFmtId="0" fontId="0" fillId="0" borderId="0" xfId="0"/>
    <xf numFmtId="49" fontId="0" fillId="0" borderId="0" xfId="0" applyNumberFormat="1" applyAlignment="1">
      <alignment horizontal="left"/>
    </xf>
    <xf numFmtId="49" fontId="0" fillId="0" borderId="1" xfId="0" applyNumberFormat="1" applyBorder="1"/>
    <xf numFmtId="49" fontId="0" fillId="0" borderId="0" xfId="0" applyNumberFormat="1" applyBorder="1"/>
    <xf numFmtId="49" fontId="0" fillId="0" borderId="1" xfId="0" applyNumberFormat="1" applyBorder="1" applyAlignment="1"/>
    <xf numFmtId="49" fontId="0" fillId="0" borderId="0" xfId="0" applyNumberFormat="1" applyBorder="1" applyAlignment="1"/>
    <xf numFmtId="49" fontId="0" fillId="0" borderId="0" xfId="0" applyNumberFormat="1" applyAlignment="1"/>
    <xf numFmtId="49" fontId="0" fillId="0" borderId="0" xfId="0" applyNumberFormat="1"/>
    <xf numFmtId="49" fontId="0" fillId="0" borderId="1" xfId="0" applyNumberFormat="1" applyBorder="1"/>
    <xf numFmtId="49" fontId="0" fillId="0" borderId="0" xfId="0" applyNumberFormat="1" applyBorder="1"/>
    <xf numFmtId="49" fontId="0" fillId="0" borderId="1" xfId="0" applyNumberFormat="1" applyBorder="1" applyAlignment="1">
      <alignment horizontal="left"/>
    </xf>
    <xf numFmtId="49" fontId="0" fillId="0" borderId="0" xfId="0" applyNumberFormat="1" applyBorder="1" applyAlignment="1">
      <alignment horizontal="left"/>
    </xf>
    <xf numFmtId="0" fontId="0" fillId="0" borderId="0" xfId="0"/>
    <xf numFmtId="49" fontId="0" fillId="0" borderId="0" xfId="0" applyNumberFormat="1"/>
    <xf numFmtId="0" fontId="0" fillId="0" borderId="0" xfId="0" applyAlignment="1">
      <alignment horizontal="left"/>
    </xf>
    <xf numFmtId="49" fontId="0" fillId="0" borderId="0" xfId="0" applyNumberFormat="1" applyAlignment="1">
      <alignment horizontal="left"/>
    </xf>
    <xf numFmtId="49" fontId="0" fillId="0" borderId="1" xfId="0" applyNumberFormat="1" applyBorder="1"/>
    <xf numFmtId="49" fontId="0" fillId="0" borderId="0" xfId="0" applyNumberFormat="1" applyBorder="1"/>
    <xf numFmtId="49" fontId="0" fillId="0" borderId="0" xfId="0" applyNumberFormat="1" applyBorder="1" applyAlignment="1">
      <alignment horizontal="left"/>
    </xf>
    <xf numFmtId="0" fontId="0" fillId="0" borderId="0" xfId="0"/>
    <xf numFmtId="49" fontId="0" fillId="0" borderId="0" xfId="0" applyNumberFormat="1" applyAlignment="1">
      <alignment horizontal="left"/>
    </xf>
    <xf numFmtId="49" fontId="0" fillId="0" borderId="1" xfId="0" applyNumberFormat="1" applyBorder="1"/>
    <xf numFmtId="49" fontId="0" fillId="0" borderId="0" xfId="0" applyNumberFormat="1" applyBorder="1"/>
    <xf numFmtId="49" fontId="0" fillId="0" borderId="0" xfId="0" applyNumberFormat="1" applyBorder="1" applyAlignment="1">
      <alignment horizontal="left"/>
    </xf>
    <xf numFmtId="1" fontId="0" fillId="0" borderId="0" xfId="0" applyNumberFormat="1"/>
    <xf numFmtId="14" fontId="0" fillId="0" borderId="0" xfId="0" applyNumberFormat="1" applyAlignment="1">
      <alignment horizontal="right"/>
    </xf>
    <xf numFmtId="1" fontId="0" fillId="0" borderId="1" xfId="0" applyNumberFormat="1" applyBorder="1"/>
    <xf numFmtId="14" fontId="0" fillId="0" borderId="1" xfId="0" applyNumberFormat="1" applyBorder="1"/>
    <xf numFmtId="49" fontId="0" fillId="0" borderId="0" xfId="0" quotePrefix="1" applyNumberFormat="1" applyAlignment="1"/>
    <xf numFmtId="49" fontId="0" fillId="0" borderId="0" xfId="0" quotePrefix="1" applyNumberFormat="1" applyAlignment="1">
      <alignment horizontal="left"/>
    </xf>
    <xf numFmtId="0" fontId="0" fillId="0" borderId="0" xfId="0" applyAlignment="1">
      <alignment horizontal="center"/>
    </xf>
    <xf numFmtId="0" fontId="0" fillId="0" borderId="0" xfId="0" applyNumberFormat="1"/>
    <xf numFmtId="0" fontId="0" fillId="0" borderId="0" xfId="0" applyFont="1"/>
    <xf numFmtId="0" fontId="0" fillId="3" borderId="0" xfId="0" applyFont="1" applyFill="1"/>
    <xf numFmtId="0" fontId="5" fillId="4" borderId="0" xfId="0" applyFont="1" applyFill="1" applyAlignment="1"/>
    <xf numFmtId="0" fontId="0" fillId="5" borderId="0" xfId="0" applyFill="1"/>
    <xf numFmtId="0" fontId="2" fillId="5" borderId="1" xfId="0" applyFont="1" applyFill="1" applyBorder="1" applyAlignment="1">
      <alignment horizontal="center"/>
    </xf>
    <xf numFmtId="0" fontId="0" fillId="5" borderId="0" xfId="0" applyFill="1" applyBorder="1" applyAlignment="1">
      <alignment horizontal="center"/>
    </xf>
    <xf numFmtId="0" fontId="0" fillId="5" borderId="0" xfId="0" quotePrefix="1" applyNumberFormat="1" applyFill="1"/>
    <xf numFmtId="43" fontId="0" fillId="5" borderId="0" xfId="1" applyFont="1" applyFill="1"/>
    <xf numFmtId="0" fontId="0" fillId="5" borderId="0" xfId="0" applyNumberFormat="1" applyFill="1"/>
    <xf numFmtId="44" fontId="0" fillId="5" borderId="2" xfId="0" applyNumberFormat="1" applyFill="1" applyBorder="1"/>
    <xf numFmtId="0" fontId="0" fillId="6" borderId="0" xfId="0" applyFill="1"/>
    <xf numFmtId="0" fontId="0" fillId="7" borderId="0" xfId="0" applyFill="1"/>
    <xf numFmtId="0" fontId="6" fillId="0" borderId="0" xfId="0" applyFont="1"/>
    <xf numFmtId="0" fontId="7" fillId="6" borderId="0" xfId="0" applyFont="1" applyFill="1" applyAlignment="1">
      <alignment horizontal="center"/>
    </xf>
    <xf numFmtId="0" fontId="3" fillId="6" borderId="3" xfId="2" applyFill="1"/>
    <xf numFmtId="0" fontId="3" fillId="6" borderId="5" xfId="2" applyFill="1" applyBorder="1"/>
    <xf numFmtId="0" fontId="3" fillId="6" borderId="6" xfId="2" applyFill="1" applyBorder="1"/>
    <xf numFmtId="0" fontId="3" fillId="6" borderId="7" xfId="2" applyFill="1" applyBorder="1"/>
    <xf numFmtId="0" fontId="3" fillId="0" borderId="3" xfId="2"/>
    <xf numFmtId="0" fontId="4" fillId="6" borderId="0" xfId="0" applyFont="1" applyFill="1"/>
    <xf numFmtId="0" fontId="9" fillId="0" borderId="0" xfId="0" applyFont="1"/>
    <xf numFmtId="0" fontId="0" fillId="0" borderId="0" xfId="0" applyFill="1" applyBorder="1"/>
    <xf numFmtId="0" fontId="0" fillId="0" borderId="0" xfId="0" quotePrefix="1" applyNumberFormat="1" applyProtection="1">
      <protection locked="0"/>
    </xf>
    <xf numFmtId="0" fontId="0" fillId="8" borderId="0" xfId="0" applyFill="1"/>
    <xf numFmtId="0" fontId="0" fillId="7" borderId="0" xfId="0" applyFont="1" applyFill="1"/>
    <xf numFmtId="0" fontId="2" fillId="8" borderId="0" xfId="0" applyFont="1" applyFill="1"/>
    <xf numFmtId="0" fontId="0" fillId="9" borderId="0" xfId="0" applyNumberFormat="1" applyFill="1"/>
    <xf numFmtId="0" fontId="0" fillId="11" borderId="0" xfId="0" applyFill="1"/>
    <xf numFmtId="0" fontId="2" fillId="8" borderId="8" xfId="0" applyFont="1" applyFill="1" applyBorder="1"/>
    <xf numFmtId="0" fontId="0" fillId="11" borderId="9" xfId="0" applyFill="1" applyBorder="1"/>
    <xf numFmtId="0" fontId="2" fillId="8" borderId="9" xfId="0" applyFont="1" applyFill="1" applyBorder="1"/>
    <xf numFmtId="0" fontId="0" fillId="8" borderId="9" xfId="0" applyFill="1" applyBorder="1"/>
    <xf numFmtId="0" fontId="0" fillId="8" borderId="10" xfId="0" applyFill="1" applyBorder="1"/>
    <xf numFmtId="0" fontId="0" fillId="0" borderId="11" xfId="0" applyBorder="1"/>
    <xf numFmtId="0" fontId="0" fillId="0" borderId="0" xfId="0" applyBorder="1"/>
    <xf numFmtId="0" fontId="0" fillId="0" borderId="12" xfId="0" applyBorder="1"/>
    <xf numFmtId="0" fontId="0" fillId="0" borderId="0" xfId="0" applyNumberFormat="1" applyBorder="1"/>
    <xf numFmtId="0" fontId="0" fillId="0" borderId="0" xfId="0" applyBorder="1" applyAlignment="1">
      <alignment horizontal="center"/>
    </xf>
    <xf numFmtId="0" fontId="0" fillId="9" borderId="0" xfId="0" applyFill="1" applyBorder="1"/>
    <xf numFmtId="0" fontId="0" fillId="9" borderId="0" xfId="0" applyNumberFormat="1" applyFill="1" applyBorder="1"/>
    <xf numFmtId="0" fontId="0" fillId="9" borderId="12" xfId="0" applyNumberFormat="1" applyFill="1" applyBorder="1"/>
    <xf numFmtId="0" fontId="0" fillId="10" borderId="11" xfId="0" applyFill="1" applyBorder="1"/>
    <xf numFmtId="0" fontId="0" fillId="10" borderId="0" xfId="0" applyNumberFormat="1" applyFont="1" applyFill="1" applyBorder="1"/>
    <xf numFmtId="0" fontId="0" fillId="2" borderId="0" xfId="0" applyFont="1" applyFill="1" applyBorder="1"/>
    <xf numFmtId="0" fontId="0" fillId="2" borderId="12" xfId="0" applyFont="1" applyFill="1" applyBorder="1"/>
    <xf numFmtId="0" fontId="0" fillId="10" borderId="0" xfId="0" applyNumberFormat="1" applyFill="1" applyBorder="1"/>
    <xf numFmtId="0" fontId="0" fillId="0" borderId="13" xfId="0" applyBorder="1"/>
    <xf numFmtId="0" fontId="0" fillId="10" borderId="14" xfId="0" applyNumberFormat="1" applyFill="1" applyBorder="1"/>
    <xf numFmtId="0" fontId="0" fillId="2" borderId="14" xfId="0" applyFont="1" applyFill="1" applyBorder="1"/>
    <xf numFmtId="0" fontId="0" fillId="2" borderId="15" xfId="0" applyFont="1" applyFill="1" applyBorder="1"/>
    <xf numFmtId="0" fontId="0" fillId="7" borderId="0" xfId="0" applyFill="1" applyBorder="1" applyProtection="1">
      <protection locked="0"/>
    </xf>
    <xf numFmtId="0" fontId="0" fillId="0" borderId="0" xfId="0" applyFill="1" applyBorder="1" applyProtection="1">
      <protection locked="0"/>
    </xf>
    <xf numFmtId="43" fontId="0" fillId="5" borderId="0" xfId="1" applyFont="1" applyFill="1" applyProtection="1"/>
    <xf numFmtId="164" fontId="0" fillId="0" borderId="0" xfId="0" applyNumberFormat="1"/>
    <xf numFmtId="0" fontId="7" fillId="6" borderId="0" xfId="0" applyFont="1" applyFill="1" applyBorder="1" applyAlignment="1">
      <alignment horizontal="center"/>
    </xf>
    <xf numFmtId="0" fontId="8" fillId="6" borderId="4" xfId="0" applyFont="1" applyFill="1" applyBorder="1" applyAlignment="1">
      <alignment horizontal="center"/>
    </xf>
    <xf numFmtId="0" fontId="0" fillId="2" borderId="0" xfId="0" applyFill="1" applyBorder="1" applyAlignment="1">
      <alignment horizontal="center"/>
    </xf>
    <xf numFmtId="0" fontId="0" fillId="2" borderId="12" xfId="0" applyFill="1" applyBorder="1" applyAlignment="1">
      <alignment horizontal="center"/>
    </xf>
    <xf numFmtId="0" fontId="0" fillId="3" borderId="0" xfId="0" applyFill="1" applyAlignment="1">
      <alignment horizontal="center"/>
    </xf>
  </cellXfs>
  <cellStyles count="3">
    <cellStyle name="Comma" xfId="1" builtinId="3"/>
    <cellStyle name="Heading 2" xfId="2" builtinId="1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46"/>
  <sheetViews>
    <sheetView tabSelected="1" workbookViewId="0">
      <selection activeCell="F22" sqref="F22"/>
    </sheetView>
  </sheetViews>
  <sheetFormatPr defaultRowHeight="15" x14ac:dyDescent="0.25"/>
  <cols>
    <col min="1" max="1" width="11.5703125" style="19" customWidth="1"/>
    <col min="2" max="2" width="43.85546875" style="19" bestFit="1" customWidth="1"/>
    <col min="3" max="3" width="10.85546875" style="19" customWidth="1"/>
    <col min="4" max="4" width="16.28515625" style="19" customWidth="1"/>
    <col min="5" max="5" width="33.28515625" style="19" customWidth="1"/>
    <col min="6" max="6" width="28.42578125" style="19" customWidth="1"/>
    <col min="7" max="7" width="10.5703125" style="19" customWidth="1"/>
    <col min="8" max="8" width="15.85546875" style="19" customWidth="1"/>
    <col min="9" max="16384" width="9.140625" style="19"/>
  </cols>
  <sheetData>
    <row r="3" spans="1:15" ht="15.75" x14ac:dyDescent="0.25">
      <c r="A3" s="44" t="s">
        <v>191</v>
      </c>
    </row>
    <row r="4" spans="1:15" ht="15.75" thickBot="1" x14ac:dyDescent="0.3">
      <c r="A4" s="45" t="s">
        <v>225</v>
      </c>
      <c r="B4" s="86" t="s">
        <v>226</v>
      </c>
      <c r="C4" s="86"/>
      <c r="D4" s="42"/>
      <c r="E4" s="42"/>
      <c r="F4" s="42"/>
      <c r="G4" s="87" t="s">
        <v>227</v>
      </c>
      <c r="H4" s="87"/>
      <c r="I4" s="87"/>
      <c r="J4" s="87"/>
      <c r="K4" s="87"/>
      <c r="L4" s="87"/>
      <c r="M4" s="87"/>
      <c r="N4" s="87"/>
      <c r="O4" s="87"/>
    </row>
    <row r="5" spans="1:15" s="50" customFormat="1" ht="18" thickBot="1" x14ac:dyDescent="0.35">
      <c r="A5" s="46" t="s">
        <v>188</v>
      </c>
      <c r="B5" s="47" t="s">
        <v>228</v>
      </c>
      <c r="C5" s="48" t="s">
        <v>229</v>
      </c>
      <c r="D5" s="46" t="s">
        <v>195</v>
      </c>
      <c r="E5" s="46" t="s">
        <v>192</v>
      </c>
      <c r="F5" s="46" t="s">
        <v>189</v>
      </c>
      <c r="G5" s="47" t="s">
        <v>199</v>
      </c>
      <c r="H5" s="49" t="s">
        <v>249</v>
      </c>
      <c r="I5" s="49"/>
      <c r="J5" s="49"/>
      <c r="K5" s="49"/>
      <c r="L5" s="49"/>
      <c r="M5" s="49"/>
      <c r="N5" s="49"/>
      <c r="O5" s="48"/>
    </row>
    <row r="6" spans="1:15" ht="15.75" thickTop="1" x14ac:dyDescent="0.25">
      <c r="A6" s="19" t="s">
        <v>194</v>
      </c>
      <c r="B6" s="19" t="s">
        <v>272</v>
      </c>
      <c r="E6" s="19" t="s">
        <v>273</v>
      </c>
      <c r="F6" s="19" t="s">
        <v>270</v>
      </c>
      <c r="G6" s="30">
        <v>1200</v>
      </c>
      <c r="H6" s="85"/>
    </row>
    <row r="7" spans="1:15" x14ac:dyDescent="0.25">
      <c r="A7" s="19" t="s">
        <v>194</v>
      </c>
      <c r="B7" s="19" t="s">
        <v>272</v>
      </c>
      <c r="E7" s="19" t="s">
        <v>271</v>
      </c>
      <c r="F7" s="19" t="s">
        <v>269</v>
      </c>
      <c r="G7" s="30">
        <v>1200</v>
      </c>
      <c r="H7" s="85" t="s">
        <v>268</v>
      </c>
      <c r="I7" s="85"/>
    </row>
    <row r="8" spans="1:15" x14ac:dyDescent="0.25">
      <c r="A8" s="19" t="s">
        <v>196</v>
      </c>
      <c r="B8" s="19" t="s">
        <v>272</v>
      </c>
      <c r="E8" s="19" t="s">
        <v>271</v>
      </c>
      <c r="F8" s="19" t="str">
        <f t="shared" ref="F8" si="0">"Password Example - " &amp; H8</f>
        <v>Password Example - Test</v>
      </c>
      <c r="G8" s="30">
        <v>2000</v>
      </c>
      <c r="H8" s="85" t="s">
        <v>268</v>
      </c>
      <c r="I8" s="85"/>
    </row>
    <row r="9" spans="1:15" x14ac:dyDescent="0.25">
      <c r="H9" s="85"/>
      <c r="I9" s="85"/>
    </row>
    <row r="10" spans="1:15" x14ac:dyDescent="0.25">
      <c r="H10" s="85"/>
      <c r="I10" s="85"/>
    </row>
    <row r="11" spans="1:15" x14ac:dyDescent="0.25">
      <c r="H11" s="85"/>
      <c r="I11" s="85"/>
    </row>
    <row r="12" spans="1:15" x14ac:dyDescent="0.25">
      <c r="H12" s="85"/>
      <c r="I12" s="85"/>
    </row>
    <row r="13" spans="1:15" x14ac:dyDescent="0.25">
      <c r="H13" s="85"/>
      <c r="I13" s="85"/>
    </row>
    <row r="14" spans="1:15" x14ac:dyDescent="0.25">
      <c r="H14" s="85"/>
      <c r="I14" s="85"/>
    </row>
    <row r="15" spans="1:15" x14ac:dyDescent="0.25">
      <c r="H15" s="85"/>
      <c r="I15" s="85"/>
    </row>
    <row r="16" spans="1:15" x14ac:dyDescent="0.25">
      <c r="H16" s="85"/>
      <c r="I16" s="85"/>
    </row>
    <row r="17" spans="1:9" x14ac:dyDescent="0.25">
      <c r="H17" s="85"/>
      <c r="I17" s="85"/>
    </row>
    <row r="18" spans="1:9" x14ac:dyDescent="0.25">
      <c r="H18" s="85"/>
      <c r="I18" s="85"/>
    </row>
    <row r="19" spans="1:9" x14ac:dyDescent="0.25">
      <c r="H19" s="85"/>
      <c r="I19" s="85"/>
    </row>
    <row r="20" spans="1:9" x14ac:dyDescent="0.25">
      <c r="H20" s="85"/>
      <c r="I20" s="85"/>
    </row>
    <row r="21" spans="1:9" x14ac:dyDescent="0.25">
      <c r="H21" s="85"/>
      <c r="I21" s="85"/>
    </row>
    <row r="22" spans="1:9" x14ac:dyDescent="0.25">
      <c r="H22" s="85"/>
      <c r="I22" s="85"/>
    </row>
    <row r="23" spans="1:9" x14ac:dyDescent="0.25">
      <c r="H23" s="85"/>
      <c r="I23" s="85"/>
    </row>
    <row r="24" spans="1:9" x14ac:dyDescent="0.25">
      <c r="H24" s="85"/>
      <c r="I24" s="85"/>
    </row>
    <row r="25" spans="1:9" x14ac:dyDescent="0.25">
      <c r="H25" s="85"/>
      <c r="I25" s="85"/>
    </row>
    <row r="26" spans="1:9" x14ac:dyDescent="0.25">
      <c r="H26" s="85"/>
      <c r="I26" s="85"/>
    </row>
    <row r="27" spans="1:9" x14ac:dyDescent="0.25">
      <c r="H27" s="85"/>
      <c r="I27" s="85"/>
    </row>
    <row r="28" spans="1:9" x14ac:dyDescent="0.25">
      <c r="H28" s="85"/>
      <c r="I28" s="85"/>
    </row>
    <row r="29" spans="1:9" x14ac:dyDescent="0.25">
      <c r="H29" s="85"/>
      <c r="I29" s="85"/>
    </row>
    <row r="30" spans="1:9" x14ac:dyDescent="0.25">
      <c r="H30" s="85"/>
      <c r="I30" s="85"/>
    </row>
    <row r="31" spans="1:9" x14ac:dyDescent="0.25">
      <c r="H31" s="85"/>
      <c r="I31" s="85"/>
    </row>
    <row r="32" spans="1:9" s="42" customFormat="1" x14ac:dyDescent="0.25">
      <c r="A32" s="51" t="s">
        <v>230</v>
      </c>
    </row>
    <row r="35" spans="1:2" x14ac:dyDescent="0.25">
      <c r="A35" s="52" t="s">
        <v>231</v>
      </c>
      <c r="B35" s="52" t="s">
        <v>232</v>
      </c>
    </row>
    <row r="36" spans="1:2" x14ac:dyDescent="0.25">
      <c r="B36" s="19" t="s">
        <v>196</v>
      </c>
    </row>
    <row r="37" spans="1:2" x14ac:dyDescent="0.25">
      <c r="A37" s="19" t="s">
        <v>233</v>
      </c>
      <c r="B37" s="19" t="s">
        <v>234</v>
      </c>
    </row>
    <row r="38" spans="1:2" x14ac:dyDescent="0.25">
      <c r="A38" s="19" t="s">
        <v>235</v>
      </c>
      <c r="B38" s="19" t="s">
        <v>194</v>
      </c>
    </row>
    <row r="39" spans="1:2" x14ac:dyDescent="0.25">
      <c r="A39" s="19" t="s">
        <v>236</v>
      </c>
      <c r="B39" s="19" t="s">
        <v>237</v>
      </c>
    </row>
    <row r="40" spans="1:2" x14ac:dyDescent="0.25">
      <c r="A40" s="19" t="s">
        <v>238</v>
      </c>
      <c r="B40" s="19" t="s">
        <v>239</v>
      </c>
    </row>
    <row r="41" spans="1:2" x14ac:dyDescent="0.25">
      <c r="A41" s="19" t="s">
        <v>240</v>
      </c>
      <c r="B41" s="19" t="s">
        <v>241</v>
      </c>
    </row>
    <row r="42" spans="1:2" x14ac:dyDescent="0.25">
      <c r="A42" s="19" t="s">
        <v>190</v>
      </c>
      <c r="B42" s="19" t="s">
        <v>242</v>
      </c>
    </row>
    <row r="43" spans="1:2" x14ac:dyDescent="0.25">
      <c r="A43" s="19" t="s">
        <v>243</v>
      </c>
      <c r="B43" s="19" t="s">
        <v>244</v>
      </c>
    </row>
    <row r="44" spans="1:2" x14ac:dyDescent="0.25">
      <c r="A44" s="19" t="s">
        <v>245</v>
      </c>
      <c r="B44" s="19" t="s">
        <v>246</v>
      </c>
    </row>
    <row r="45" spans="1:2" x14ac:dyDescent="0.25">
      <c r="A45" s="19" t="s">
        <v>247</v>
      </c>
      <c r="B45" s="19" t="s">
        <v>248</v>
      </c>
    </row>
    <row r="46" spans="1:2" x14ac:dyDescent="0.25">
      <c r="A46" s="19" t="s">
        <v>249</v>
      </c>
      <c r="B46" s="19" t="s">
        <v>250</v>
      </c>
    </row>
  </sheetData>
  <mergeCells count="2">
    <mergeCell ref="B4:C4"/>
    <mergeCell ref="G4:O4"/>
  </mergeCells>
  <dataValidations count="8">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 type="list" allowBlank="1" showInputMessage="1" showErrorMessage="1" sqref="A6:A31">
      <formula1>BroadcastRenderFormatList</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6"/>
  <sheetViews>
    <sheetView workbookViewId="0">
      <pane ySplit="5" topLeftCell="A6" activePane="bottomLeft" state="frozenSplit"/>
      <selection pane="bottomLeft" activeCell="A3" sqref="A3"/>
    </sheetView>
  </sheetViews>
  <sheetFormatPr defaultRowHeight="15" x14ac:dyDescent="0.25"/>
  <cols>
    <col min="1" max="1" width="30" style="35" bestFit="1" customWidth="1"/>
    <col min="2" max="2" width="9.85546875" style="35" bestFit="1" customWidth="1"/>
    <col min="3" max="3" width="17" style="35" customWidth="1"/>
    <col min="4" max="4" width="4" style="35" customWidth="1"/>
    <col min="5" max="5" width="20.42578125" style="35" customWidth="1"/>
    <col min="6" max="6" width="33.42578125" style="35" bestFit="1" customWidth="1"/>
    <col min="7" max="16384" width="9.140625" style="35"/>
  </cols>
  <sheetData>
    <row r="1" spans="1:5" ht="23.25" x14ac:dyDescent="0.35">
      <c r="A1" s="34"/>
      <c r="B1" s="34"/>
      <c r="C1" s="34"/>
      <c r="D1" s="34"/>
      <c r="E1" s="34"/>
    </row>
    <row r="2" spans="1:5" ht="23.25" x14ac:dyDescent="0.35">
      <c r="A2" s="34" t="str">
        <f>VLOOKUP(ValidationList,TitleLookup,2,FALSE)</f>
        <v>All San Anselmo</v>
      </c>
      <c r="B2" s="34"/>
      <c r="C2" s="34"/>
      <c r="D2" s="34"/>
      <c r="E2" s="34"/>
    </row>
    <row r="3" spans="1:5" x14ac:dyDescent="0.25">
      <c r="A3" s="54">
        <v>2200</v>
      </c>
    </row>
    <row r="5" spans="1:5" x14ac:dyDescent="0.25">
      <c r="C5" s="36" t="s">
        <v>203</v>
      </c>
      <c r="D5" s="37"/>
      <c r="E5" s="36" t="s">
        <v>204</v>
      </c>
    </row>
    <row r="6" spans="1:5" x14ac:dyDescent="0.25">
      <c r="A6" s="35" t="s">
        <v>38</v>
      </c>
      <c r="B6" s="38">
        <v>4100</v>
      </c>
      <c r="C6" s="39">
        <f t="shared" ref="C6:C24" si="0">VLOOKUP($B6,BalanceLookup,VLOOKUP($A$3,VlookupColumn,2,FALSE),FALSE)</f>
        <v>-64824.54</v>
      </c>
      <c r="D6" s="39"/>
      <c r="E6" s="39">
        <f t="shared" ref="E6:E24" si="1">VLOOKUP($B6,BalanceLookup,VLOOKUP($A$3,VlookupColumn,3,FALSE),FALSE)</f>
        <v>-663105.36</v>
      </c>
    </row>
    <row r="7" spans="1:5" x14ac:dyDescent="0.25">
      <c r="A7" s="35" t="s">
        <v>205</v>
      </c>
      <c r="B7" s="40">
        <v>4109</v>
      </c>
      <c r="C7" s="39">
        <f t="shared" si="0"/>
        <v>0</v>
      </c>
      <c r="D7" s="39"/>
      <c r="E7" s="39">
        <f t="shared" si="1"/>
        <v>0</v>
      </c>
    </row>
    <row r="8" spans="1:5" x14ac:dyDescent="0.25">
      <c r="A8" s="35" t="s">
        <v>206</v>
      </c>
      <c r="B8" s="40">
        <v>4110</v>
      </c>
      <c r="C8" s="39">
        <f t="shared" si="0"/>
        <v>0</v>
      </c>
      <c r="D8" s="39"/>
      <c r="E8" s="39">
        <f t="shared" si="1"/>
        <v>0</v>
      </c>
    </row>
    <row r="9" spans="1:5" x14ac:dyDescent="0.25">
      <c r="A9" s="35" t="s">
        <v>42</v>
      </c>
      <c r="B9" s="40">
        <v>4250</v>
      </c>
      <c r="C9" s="39">
        <f t="shared" si="0"/>
        <v>0</v>
      </c>
      <c r="D9" s="39"/>
      <c r="E9" s="39">
        <f t="shared" si="1"/>
        <v>0</v>
      </c>
    </row>
    <row r="10" spans="1:5" x14ac:dyDescent="0.25">
      <c r="A10" s="35" t="s">
        <v>207</v>
      </c>
      <c r="B10" s="40">
        <v>4500</v>
      </c>
      <c r="C10" s="39">
        <f t="shared" si="0"/>
        <v>0</v>
      </c>
      <c r="D10" s="39"/>
      <c r="E10" s="39">
        <f t="shared" si="1"/>
        <v>0</v>
      </c>
    </row>
    <row r="11" spans="1:5" x14ac:dyDescent="0.25">
      <c r="A11" s="35" t="s">
        <v>208</v>
      </c>
      <c r="B11" s="40">
        <v>5000</v>
      </c>
      <c r="C11" s="39">
        <f t="shared" si="0"/>
        <v>24838.45</v>
      </c>
      <c r="D11" s="39"/>
      <c r="E11" s="39">
        <f t="shared" si="1"/>
        <v>254680.24</v>
      </c>
    </row>
    <row r="12" spans="1:5" x14ac:dyDescent="0.25">
      <c r="A12" s="35" t="s">
        <v>209</v>
      </c>
      <c r="B12" s="40">
        <v>5050</v>
      </c>
      <c r="C12" s="84">
        <f t="shared" si="0"/>
        <v>0</v>
      </c>
      <c r="D12" s="84"/>
      <c r="E12" s="84">
        <f t="shared" si="1"/>
        <v>0</v>
      </c>
    </row>
    <row r="13" spans="1:5" x14ac:dyDescent="0.25">
      <c r="A13" s="35" t="s">
        <v>210</v>
      </c>
      <c r="B13" s="40">
        <v>5100</v>
      </c>
      <c r="C13" s="84">
        <f t="shared" si="0"/>
        <v>0</v>
      </c>
      <c r="D13" s="84"/>
      <c r="E13" s="84">
        <f t="shared" si="1"/>
        <v>0</v>
      </c>
    </row>
    <row r="14" spans="1:5" x14ac:dyDescent="0.25">
      <c r="A14" s="35" t="s">
        <v>211</v>
      </c>
      <c r="B14" s="40">
        <v>5200</v>
      </c>
      <c r="C14" s="84">
        <f>VLOOKUP($B14,BalanceLookup,VLOOKUP($A$3,VlookupColumn,2,FALSE),FALSE)</f>
        <v>1038.21</v>
      </c>
      <c r="D14" s="84"/>
      <c r="E14" s="84">
        <f t="shared" si="1"/>
        <v>10644.69</v>
      </c>
    </row>
    <row r="15" spans="1:5" x14ac:dyDescent="0.25">
      <c r="A15" s="35" t="s">
        <v>212</v>
      </c>
      <c r="B15" s="40">
        <v>5225</v>
      </c>
      <c r="C15" s="84">
        <f t="shared" si="0"/>
        <v>0</v>
      </c>
      <c r="D15" s="84"/>
      <c r="E15" s="84">
        <f t="shared" si="1"/>
        <v>0</v>
      </c>
    </row>
    <row r="16" spans="1:5" x14ac:dyDescent="0.25">
      <c r="A16" s="35" t="s">
        <v>213</v>
      </c>
      <c r="B16" s="40">
        <v>5240</v>
      </c>
      <c r="C16" s="84">
        <f t="shared" si="0"/>
        <v>0</v>
      </c>
      <c r="D16" s="84"/>
      <c r="E16" s="84">
        <f t="shared" si="1"/>
        <v>0</v>
      </c>
    </row>
    <row r="17" spans="1:5" x14ac:dyDescent="0.25">
      <c r="A17" s="35" t="s">
        <v>63</v>
      </c>
      <c r="B17" s="40">
        <v>5250</v>
      </c>
      <c r="C17" s="84">
        <f t="shared" si="0"/>
        <v>3373.85</v>
      </c>
      <c r="D17" s="84"/>
      <c r="E17" s="84">
        <f t="shared" si="1"/>
        <v>34592.870000000003</v>
      </c>
    </row>
    <row r="18" spans="1:5" x14ac:dyDescent="0.25">
      <c r="A18" s="35" t="s">
        <v>214</v>
      </c>
      <c r="B18" s="40">
        <v>5300</v>
      </c>
      <c r="C18" s="84">
        <f t="shared" si="0"/>
        <v>1002.86</v>
      </c>
      <c r="D18" s="84"/>
      <c r="E18" s="84">
        <f t="shared" si="1"/>
        <v>10283.450000000001</v>
      </c>
    </row>
    <row r="19" spans="1:5" x14ac:dyDescent="0.25">
      <c r="A19" s="35" t="s">
        <v>72</v>
      </c>
      <c r="B19" s="40">
        <v>5350</v>
      </c>
      <c r="C19" s="84">
        <f t="shared" si="0"/>
        <v>0</v>
      </c>
      <c r="D19" s="84"/>
      <c r="E19" s="84">
        <f t="shared" si="1"/>
        <v>0</v>
      </c>
    </row>
    <row r="20" spans="1:5" x14ac:dyDescent="0.25">
      <c r="A20" s="35" t="s">
        <v>215</v>
      </c>
      <c r="B20" s="40">
        <v>5400</v>
      </c>
      <c r="C20" s="84">
        <f t="shared" si="0"/>
        <v>133.47880000000001</v>
      </c>
      <c r="D20" s="84"/>
      <c r="E20" s="84">
        <f t="shared" si="1"/>
        <v>0</v>
      </c>
    </row>
    <row r="21" spans="1:5" x14ac:dyDescent="0.25">
      <c r="A21" s="35" t="s">
        <v>216</v>
      </c>
      <c r="B21" s="40">
        <v>5500</v>
      </c>
      <c r="C21" s="84">
        <f t="shared" si="0"/>
        <v>3389.3587000000002</v>
      </c>
      <c r="D21" s="84"/>
      <c r="E21" s="84">
        <f t="shared" si="1"/>
        <v>0</v>
      </c>
    </row>
    <row r="22" spans="1:5" x14ac:dyDescent="0.25">
      <c r="A22" s="35" t="s">
        <v>187</v>
      </c>
      <c r="B22" s="40">
        <v>5650</v>
      </c>
      <c r="C22" s="84">
        <f t="shared" si="0"/>
        <v>-53.978050000000003</v>
      </c>
      <c r="D22" s="84"/>
      <c r="E22" s="84">
        <f t="shared" si="1"/>
        <v>0</v>
      </c>
    </row>
    <row r="23" spans="1:5" x14ac:dyDescent="0.25">
      <c r="A23" s="35" t="s">
        <v>217</v>
      </c>
      <c r="B23" s="40">
        <v>7000</v>
      </c>
      <c r="C23" s="84">
        <f t="shared" si="0"/>
        <v>0</v>
      </c>
      <c r="D23" s="84"/>
      <c r="E23" s="84">
        <f t="shared" si="1"/>
        <v>0</v>
      </c>
    </row>
    <row r="24" spans="1:5" x14ac:dyDescent="0.25">
      <c r="A24" s="35" t="s">
        <v>218</v>
      </c>
      <c r="B24" s="40">
        <v>8009</v>
      </c>
      <c r="C24" s="84">
        <f t="shared" si="0"/>
        <v>0</v>
      </c>
      <c r="D24" s="84"/>
      <c r="E24" s="84">
        <f t="shared" si="1"/>
        <v>0</v>
      </c>
    </row>
    <row r="25" spans="1:5" ht="15.75" thickBot="1" x14ac:dyDescent="0.3">
      <c r="C25" s="41">
        <f>SUM(C6:C24)</f>
        <v>-31102.310550000002</v>
      </c>
      <c r="D25" s="19"/>
      <c r="E25" s="41">
        <f>SUM(E6:E24)</f>
        <v>-352904.11</v>
      </c>
    </row>
    <row r="26" spans="1:5" ht="15.75" thickTop="1" x14ac:dyDescent="0.25"/>
  </sheetData>
  <sheetProtection sheet="1" objects="1" scenarios="1" selectLockedCells="1"/>
  <protectedRanges>
    <protectedRange sqref="A3" name="Location" securityDescriptor="O:WDG:WDD:(A;;CC;;;WD)"/>
  </protectedRanges>
  <dataValidations count="1">
    <dataValidation type="list" allowBlank="1" showInputMessage="1" showErrorMessage="1" sqref="A3">
      <formula1>AllLocations</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98"/>
  <sheetViews>
    <sheetView workbookViewId="0">
      <pane ySplit="1" topLeftCell="A2" activePane="bottomLeft" state="frozen"/>
      <selection activeCell="A4" sqref="A4"/>
      <selection pane="bottomLeft" activeCell="A2" sqref="A2:B98"/>
    </sheetView>
  </sheetViews>
  <sheetFormatPr defaultRowHeight="15" x14ac:dyDescent="0.25"/>
  <cols>
    <col min="1" max="1" width="6.5703125" bestFit="1" customWidth="1"/>
    <col min="2" max="2" width="29.85546875" bestFit="1" customWidth="1"/>
  </cols>
  <sheetData>
    <row r="1" spans="1:2" x14ac:dyDescent="0.25">
      <c r="A1" s="4" t="s">
        <v>0</v>
      </c>
      <c r="B1" s="2" t="s">
        <v>1</v>
      </c>
    </row>
    <row r="2" spans="1:2" x14ac:dyDescent="0.25">
      <c r="A2" s="5" t="s">
        <v>2</v>
      </c>
      <c r="B2" s="3" t="s">
        <v>3</v>
      </c>
    </row>
    <row r="3" spans="1:2" x14ac:dyDescent="0.25">
      <c r="A3" s="28" t="s">
        <v>186</v>
      </c>
      <c r="B3" s="1" t="s">
        <v>4</v>
      </c>
    </row>
    <row r="4" spans="1:2" x14ac:dyDescent="0.25">
      <c r="A4" s="6">
        <v>1010</v>
      </c>
      <c r="B4" s="1" t="s">
        <v>5</v>
      </c>
    </row>
    <row r="5" spans="1:2" x14ac:dyDescent="0.25">
      <c r="A5" s="6">
        <v>1011</v>
      </c>
      <c r="B5" s="1" t="s">
        <v>6</v>
      </c>
    </row>
    <row r="6" spans="1:2" x14ac:dyDescent="0.25">
      <c r="A6" s="6">
        <v>1015</v>
      </c>
      <c r="B6" s="1" t="s">
        <v>7</v>
      </c>
    </row>
    <row r="7" spans="1:2" x14ac:dyDescent="0.25">
      <c r="A7" s="6">
        <v>1020</v>
      </c>
      <c r="B7" s="1" t="s">
        <v>8</v>
      </c>
    </row>
    <row r="8" spans="1:2" x14ac:dyDescent="0.25">
      <c r="A8" s="6">
        <v>1021</v>
      </c>
      <c r="B8" s="1" t="s">
        <v>9</v>
      </c>
    </row>
    <row r="9" spans="1:2" x14ac:dyDescent="0.25">
      <c r="A9" s="6">
        <v>1050</v>
      </c>
      <c r="B9" s="1" t="s">
        <v>10</v>
      </c>
    </row>
    <row r="10" spans="1:2" x14ac:dyDescent="0.25">
      <c r="A10" s="6">
        <v>1060</v>
      </c>
      <c r="B10" s="1" t="s">
        <v>11</v>
      </c>
    </row>
    <row r="11" spans="1:2" x14ac:dyDescent="0.25">
      <c r="A11" s="6">
        <v>1100</v>
      </c>
      <c r="B11" s="1" t="s">
        <v>12</v>
      </c>
    </row>
    <row r="12" spans="1:2" x14ac:dyDescent="0.25">
      <c r="A12" s="6">
        <v>1101</v>
      </c>
      <c r="B12" s="1" t="s">
        <v>13</v>
      </c>
    </row>
    <row r="13" spans="1:2" x14ac:dyDescent="0.25">
      <c r="A13" s="6">
        <v>1105</v>
      </c>
      <c r="B13" s="1" t="s">
        <v>14</v>
      </c>
    </row>
    <row r="14" spans="1:2" x14ac:dyDescent="0.25">
      <c r="A14" s="6">
        <v>1110</v>
      </c>
      <c r="B14" s="1" t="s">
        <v>15</v>
      </c>
    </row>
    <row r="15" spans="1:2" x14ac:dyDescent="0.25">
      <c r="A15" s="6">
        <v>1200</v>
      </c>
      <c r="B15" s="1" t="s">
        <v>16</v>
      </c>
    </row>
    <row r="16" spans="1:2" x14ac:dyDescent="0.25">
      <c r="A16" s="6">
        <v>1210</v>
      </c>
      <c r="B16" s="1" t="s">
        <v>17</v>
      </c>
    </row>
    <row r="17" spans="1:2" x14ac:dyDescent="0.25">
      <c r="A17" s="6">
        <v>1310</v>
      </c>
      <c r="B17" s="1" t="s">
        <v>18</v>
      </c>
    </row>
    <row r="18" spans="1:2" x14ac:dyDescent="0.25">
      <c r="A18" s="6">
        <v>1320</v>
      </c>
      <c r="B18" s="1" t="s">
        <v>19</v>
      </c>
    </row>
    <row r="19" spans="1:2" x14ac:dyDescent="0.25">
      <c r="A19" s="6">
        <v>1400</v>
      </c>
      <c r="B19" s="1" t="s">
        <v>20</v>
      </c>
    </row>
    <row r="20" spans="1:2" x14ac:dyDescent="0.25">
      <c r="A20" s="6">
        <v>1510</v>
      </c>
      <c r="B20" s="1" t="s">
        <v>21</v>
      </c>
    </row>
    <row r="21" spans="1:2" x14ac:dyDescent="0.25">
      <c r="A21" s="6">
        <v>1520</v>
      </c>
      <c r="B21" s="1" t="s">
        <v>22</v>
      </c>
    </row>
    <row r="22" spans="1:2" x14ac:dyDescent="0.25">
      <c r="A22" s="6">
        <v>1525</v>
      </c>
      <c r="B22" s="1" t="s">
        <v>23</v>
      </c>
    </row>
    <row r="23" spans="1:2" x14ac:dyDescent="0.25">
      <c r="A23" s="6">
        <v>1530</v>
      </c>
      <c r="B23" s="1" t="s">
        <v>24</v>
      </c>
    </row>
    <row r="24" spans="1:2" x14ac:dyDescent="0.25">
      <c r="A24" s="6">
        <v>1535</v>
      </c>
      <c r="B24" s="1" t="s">
        <v>23</v>
      </c>
    </row>
    <row r="25" spans="1:2" x14ac:dyDescent="0.25">
      <c r="A25" s="6">
        <v>1560</v>
      </c>
      <c r="B25" s="1" t="s">
        <v>25</v>
      </c>
    </row>
    <row r="26" spans="1:2" x14ac:dyDescent="0.25">
      <c r="A26" s="6">
        <v>1565</v>
      </c>
      <c r="B26" s="1" t="s">
        <v>23</v>
      </c>
    </row>
    <row r="27" spans="1:2" x14ac:dyDescent="0.25">
      <c r="A27" s="6">
        <v>2001</v>
      </c>
      <c r="B27" s="1" t="s">
        <v>26</v>
      </c>
    </row>
    <row r="28" spans="1:2" x14ac:dyDescent="0.25">
      <c r="A28" s="6">
        <v>2010</v>
      </c>
      <c r="B28" s="1" t="s">
        <v>27</v>
      </c>
    </row>
    <row r="29" spans="1:2" x14ac:dyDescent="0.25">
      <c r="A29" s="6">
        <v>2020</v>
      </c>
      <c r="B29" s="1" t="s">
        <v>27</v>
      </c>
    </row>
    <row r="30" spans="1:2" x14ac:dyDescent="0.25">
      <c r="A30" s="6">
        <v>2035</v>
      </c>
      <c r="B30" s="1" t="s">
        <v>28</v>
      </c>
    </row>
    <row r="31" spans="1:2" x14ac:dyDescent="0.25">
      <c r="A31" s="6">
        <v>2050</v>
      </c>
      <c r="B31" s="1" t="s">
        <v>29</v>
      </c>
    </row>
    <row r="32" spans="1:2" x14ac:dyDescent="0.25">
      <c r="A32" s="6">
        <v>2100</v>
      </c>
      <c r="B32" s="1" t="s">
        <v>30</v>
      </c>
    </row>
    <row r="33" spans="1:2" x14ac:dyDescent="0.25">
      <c r="A33" s="6">
        <v>2200</v>
      </c>
      <c r="B33" s="1" t="s">
        <v>31</v>
      </c>
    </row>
    <row r="34" spans="1:2" x14ac:dyDescent="0.25">
      <c r="A34" s="6">
        <v>2300</v>
      </c>
      <c r="B34" s="1" t="s">
        <v>32</v>
      </c>
    </row>
    <row r="35" spans="1:2" x14ac:dyDescent="0.25">
      <c r="A35" s="6">
        <v>2400</v>
      </c>
      <c r="B35" s="1" t="s">
        <v>33</v>
      </c>
    </row>
    <row r="36" spans="1:2" x14ac:dyDescent="0.25">
      <c r="A36" s="6">
        <v>2500</v>
      </c>
      <c r="B36" s="1" t="s">
        <v>34</v>
      </c>
    </row>
    <row r="37" spans="1:2" x14ac:dyDescent="0.25">
      <c r="A37" s="6">
        <v>3000</v>
      </c>
      <c r="B37" s="1" t="s">
        <v>35</v>
      </c>
    </row>
    <row r="38" spans="1:2" x14ac:dyDescent="0.25">
      <c r="A38" s="6">
        <v>3100</v>
      </c>
      <c r="B38" s="1" t="s">
        <v>36</v>
      </c>
    </row>
    <row r="39" spans="1:2" x14ac:dyDescent="0.25">
      <c r="A39" s="6">
        <v>3200</v>
      </c>
      <c r="B39" s="1" t="s">
        <v>37</v>
      </c>
    </row>
    <row r="40" spans="1:2" x14ac:dyDescent="0.25">
      <c r="A40" s="6">
        <v>4000</v>
      </c>
      <c r="B40" s="1" t="s">
        <v>38</v>
      </c>
    </row>
    <row r="41" spans="1:2" x14ac:dyDescent="0.25">
      <c r="A41" s="6">
        <v>4015</v>
      </c>
      <c r="B41" s="1" t="s">
        <v>39</v>
      </c>
    </row>
    <row r="42" spans="1:2" x14ac:dyDescent="0.25">
      <c r="A42" s="6">
        <v>4100</v>
      </c>
      <c r="B42" s="1" t="s">
        <v>40</v>
      </c>
    </row>
    <row r="43" spans="1:2" x14ac:dyDescent="0.25">
      <c r="A43" s="6">
        <v>4130</v>
      </c>
      <c r="B43" s="1" t="s">
        <v>41</v>
      </c>
    </row>
    <row r="44" spans="1:2" x14ac:dyDescent="0.25">
      <c r="A44" s="6">
        <v>4150</v>
      </c>
      <c r="B44" s="1" t="s">
        <v>42</v>
      </c>
    </row>
    <row r="45" spans="1:2" x14ac:dyDescent="0.25">
      <c r="A45" s="6">
        <v>4200</v>
      </c>
      <c r="B45" s="1" t="s">
        <v>43</v>
      </c>
    </row>
    <row r="46" spans="1:2" x14ac:dyDescent="0.25">
      <c r="A46" s="6">
        <v>4250</v>
      </c>
      <c r="B46" s="1" t="s">
        <v>44</v>
      </c>
    </row>
    <row r="47" spans="1:2" x14ac:dyDescent="0.25">
      <c r="A47" s="6">
        <v>4310</v>
      </c>
      <c r="B47" s="1" t="s">
        <v>45</v>
      </c>
    </row>
    <row r="48" spans="1:2" x14ac:dyDescent="0.25">
      <c r="A48" s="6">
        <v>4315</v>
      </c>
      <c r="B48" s="1" t="s">
        <v>46</v>
      </c>
    </row>
    <row r="49" spans="1:2" x14ac:dyDescent="0.25">
      <c r="A49" s="6">
        <v>4499</v>
      </c>
      <c r="B49" s="1" t="s">
        <v>47</v>
      </c>
    </row>
    <row r="50" spans="1:2" x14ac:dyDescent="0.25">
      <c r="A50" s="6">
        <v>4500</v>
      </c>
      <c r="B50" s="1" t="s">
        <v>48</v>
      </c>
    </row>
    <row r="51" spans="1:2" x14ac:dyDescent="0.25">
      <c r="A51" s="6">
        <v>4510</v>
      </c>
      <c r="B51" s="1" t="s">
        <v>49</v>
      </c>
    </row>
    <row r="52" spans="1:2" x14ac:dyDescent="0.25">
      <c r="A52" s="6">
        <v>4520</v>
      </c>
      <c r="B52" s="1" t="s">
        <v>50</v>
      </c>
    </row>
    <row r="53" spans="1:2" x14ac:dyDescent="0.25">
      <c r="A53" s="6">
        <v>4550</v>
      </c>
      <c r="B53" s="1" t="s">
        <v>51</v>
      </c>
    </row>
    <row r="54" spans="1:2" x14ac:dyDescent="0.25">
      <c r="A54" s="6">
        <v>4560</v>
      </c>
      <c r="B54" s="1" t="s">
        <v>52</v>
      </c>
    </row>
    <row r="55" spans="1:2" x14ac:dyDescent="0.25">
      <c r="A55" s="6">
        <v>4570</v>
      </c>
      <c r="B55" s="1" t="s">
        <v>53</v>
      </c>
    </row>
    <row r="56" spans="1:2" x14ac:dyDescent="0.25">
      <c r="A56" s="6">
        <v>4580</v>
      </c>
      <c r="B56" s="1" t="s">
        <v>54</v>
      </c>
    </row>
    <row r="57" spans="1:2" x14ac:dyDescent="0.25">
      <c r="A57" s="6">
        <v>4650</v>
      </c>
      <c r="B57" s="1" t="s">
        <v>55</v>
      </c>
    </row>
    <row r="58" spans="1:2" x14ac:dyDescent="0.25">
      <c r="A58" s="6">
        <v>4660</v>
      </c>
      <c r="B58" s="1" t="s">
        <v>56</v>
      </c>
    </row>
    <row r="59" spans="1:2" x14ac:dyDescent="0.25">
      <c r="A59" s="6">
        <v>4670</v>
      </c>
      <c r="B59" s="1" t="s">
        <v>57</v>
      </c>
    </row>
    <row r="60" spans="1:2" x14ac:dyDescent="0.25">
      <c r="A60" s="6">
        <v>4700</v>
      </c>
      <c r="B60" s="1" t="s">
        <v>58</v>
      </c>
    </row>
    <row r="61" spans="1:2" x14ac:dyDescent="0.25">
      <c r="A61" s="6">
        <v>4800</v>
      </c>
      <c r="B61" s="1" t="s">
        <v>59</v>
      </c>
    </row>
    <row r="62" spans="1:2" x14ac:dyDescent="0.25">
      <c r="A62" s="6">
        <v>5100</v>
      </c>
      <c r="B62" s="1" t="s">
        <v>60</v>
      </c>
    </row>
    <row r="63" spans="1:2" x14ac:dyDescent="0.25">
      <c r="A63" s="6">
        <v>5650</v>
      </c>
      <c r="B63" s="1" t="s">
        <v>61</v>
      </c>
    </row>
    <row r="64" spans="1:2" x14ac:dyDescent="0.25">
      <c r="A64" s="6">
        <v>6020</v>
      </c>
      <c r="B64" s="1" t="s">
        <v>62</v>
      </c>
    </row>
    <row r="65" spans="1:2" x14ac:dyDescent="0.25">
      <c r="A65" s="6">
        <v>6400</v>
      </c>
      <c r="B65" s="1" t="s">
        <v>63</v>
      </c>
    </row>
    <row r="66" spans="1:2" x14ac:dyDescent="0.25">
      <c r="A66" s="6">
        <v>7000</v>
      </c>
      <c r="B66" s="1" t="s">
        <v>64</v>
      </c>
    </row>
    <row r="67" spans="1:2" x14ac:dyDescent="0.25">
      <c r="A67" s="6">
        <v>7200</v>
      </c>
      <c r="B67" s="1" t="s">
        <v>65</v>
      </c>
    </row>
    <row r="68" spans="1:2" x14ac:dyDescent="0.25">
      <c r="A68" s="6">
        <v>7340</v>
      </c>
      <c r="B68" s="1" t="s">
        <v>66</v>
      </c>
    </row>
    <row r="69" spans="1:2" x14ac:dyDescent="0.25">
      <c r="A69" s="6">
        <v>7400</v>
      </c>
      <c r="B69" s="1" t="s">
        <v>67</v>
      </c>
    </row>
    <row r="70" spans="1:2" x14ac:dyDescent="0.25">
      <c r="A70" s="6">
        <v>7450</v>
      </c>
      <c r="B70" s="1" t="s">
        <v>68</v>
      </c>
    </row>
    <row r="71" spans="1:2" x14ac:dyDescent="0.25">
      <c r="A71" s="6">
        <v>7510</v>
      </c>
      <c r="B71" s="1" t="s">
        <v>69</v>
      </c>
    </row>
    <row r="72" spans="1:2" x14ac:dyDescent="0.25">
      <c r="A72" s="6">
        <v>7530</v>
      </c>
      <c r="B72" s="1" t="s">
        <v>70</v>
      </c>
    </row>
    <row r="73" spans="1:2" x14ac:dyDescent="0.25">
      <c r="A73" s="6">
        <v>7550</v>
      </c>
      <c r="B73" s="1" t="s">
        <v>71</v>
      </c>
    </row>
    <row r="74" spans="1:2" x14ac:dyDescent="0.25">
      <c r="A74" s="6">
        <v>7800</v>
      </c>
      <c r="B74" s="1" t="s">
        <v>72</v>
      </c>
    </row>
    <row r="75" spans="1:2" x14ac:dyDescent="0.25">
      <c r="A75" s="6">
        <v>7810</v>
      </c>
      <c r="B75" s="1" t="s">
        <v>73</v>
      </c>
    </row>
    <row r="76" spans="1:2" x14ac:dyDescent="0.25">
      <c r="A76" s="6">
        <v>7820</v>
      </c>
      <c r="B76" s="1" t="s">
        <v>72</v>
      </c>
    </row>
    <row r="77" spans="1:2" x14ac:dyDescent="0.25">
      <c r="A77" s="6">
        <v>7830</v>
      </c>
      <c r="B77" s="1" t="s">
        <v>74</v>
      </c>
    </row>
    <row r="78" spans="1:2" x14ac:dyDescent="0.25">
      <c r="A78" s="6">
        <v>9500</v>
      </c>
      <c r="B78" s="1" t="s">
        <v>75</v>
      </c>
    </row>
    <row r="79" spans="1:2" x14ac:dyDescent="0.25">
      <c r="A79" s="6">
        <v>9550</v>
      </c>
      <c r="B79" s="1" t="s">
        <v>76</v>
      </c>
    </row>
    <row r="80" spans="1:2" x14ac:dyDescent="0.25">
      <c r="A80" s="6">
        <v>9560</v>
      </c>
      <c r="B80" s="1" t="s">
        <v>77</v>
      </c>
    </row>
    <row r="81" spans="1:2" x14ac:dyDescent="0.25">
      <c r="A81" s="6">
        <v>9565</v>
      </c>
      <c r="B81" s="1" t="s">
        <v>78</v>
      </c>
    </row>
    <row r="82" spans="1:2" x14ac:dyDescent="0.25">
      <c r="A82" s="6">
        <v>9570</v>
      </c>
      <c r="B82" s="1" t="s">
        <v>77</v>
      </c>
    </row>
    <row r="83" spans="1:2" x14ac:dyDescent="0.25">
      <c r="A83" s="6">
        <v>9575</v>
      </c>
      <c r="B83" s="1" t="s">
        <v>78</v>
      </c>
    </row>
    <row r="84" spans="1:2" x14ac:dyDescent="0.25">
      <c r="A84" s="6">
        <v>9580</v>
      </c>
      <c r="B84" s="1" t="s">
        <v>77</v>
      </c>
    </row>
    <row r="85" spans="1:2" x14ac:dyDescent="0.25">
      <c r="A85" s="6">
        <v>9585</v>
      </c>
      <c r="B85" s="1" t="s">
        <v>78</v>
      </c>
    </row>
    <row r="86" spans="1:2" x14ac:dyDescent="0.25">
      <c r="A86" s="6">
        <v>9590</v>
      </c>
      <c r="B86" s="1" t="s">
        <v>77</v>
      </c>
    </row>
    <row r="87" spans="1:2" x14ac:dyDescent="0.25">
      <c r="A87" s="6">
        <v>9595</v>
      </c>
      <c r="B87" s="1" t="s">
        <v>78</v>
      </c>
    </row>
    <row r="88" spans="1:2" x14ac:dyDescent="0.25">
      <c r="A88" s="6">
        <v>9600</v>
      </c>
      <c r="B88" s="1" t="s">
        <v>79</v>
      </c>
    </row>
    <row r="89" spans="1:2" x14ac:dyDescent="0.25">
      <c r="A89" s="6">
        <v>9650</v>
      </c>
      <c r="B89" s="1" t="s">
        <v>80</v>
      </c>
    </row>
    <row r="90" spans="1:2" x14ac:dyDescent="0.25">
      <c r="A90" s="6">
        <v>9700</v>
      </c>
      <c r="B90" s="1" t="s">
        <v>81</v>
      </c>
    </row>
    <row r="91" spans="1:2" x14ac:dyDescent="0.25">
      <c r="A91" s="6">
        <v>9720</v>
      </c>
      <c r="B91" s="1" t="s">
        <v>82</v>
      </c>
    </row>
    <row r="92" spans="1:2" x14ac:dyDescent="0.25">
      <c r="A92" s="6">
        <v>9750</v>
      </c>
      <c r="B92" s="1" t="s">
        <v>83</v>
      </c>
    </row>
    <row r="93" spans="1:2" x14ac:dyDescent="0.25">
      <c r="A93" s="6">
        <v>9800</v>
      </c>
      <c r="B93" s="1" t="s">
        <v>84</v>
      </c>
    </row>
    <row r="94" spans="1:2" x14ac:dyDescent="0.25">
      <c r="A94" s="6">
        <v>9890</v>
      </c>
      <c r="B94" s="1" t="s">
        <v>85</v>
      </c>
    </row>
    <row r="95" spans="1:2" x14ac:dyDescent="0.25">
      <c r="A95" s="6">
        <v>9900</v>
      </c>
      <c r="B95" s="1" t="s">
        <v>86</v>
      </c>
    </row>
    <row r="96" spans="1:2" x14ac:dyDescent="0.25">
      <c r="A96" s="6">
        <v>9910</v>
      </c>
      <c r="B96" s="1" t="s">
        <v>87</v>
      </c>
    </row>
    <row r="97" spans="1:2" x14ac:dyDescent="0.25">
      <c r="A97" s="6">
        <v>9920</v>
      </c>
      <c r="B97" s="1" t="s">
        <v>88</v>
      </c>
    </row>
    <row r="98" spans="1:2" x14ac:dyDescent="0.25">
      <c r="A98" s="6">
        <v>9930</v>
      </c>
      <c r="B98" s="1" t="s">
        <v>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6"/>
  <sheetViews>
    <sheetView workbookViewId="0">
      <selection activeCell="G13" sqref="G13"/>
    </sheetView>
  </sheetViews>
  <sheetFormatPr defaultRowHeight="15" x14ac:dyDescent="0.25"/>
  <cols>
    <col min="1" max="1" width="6.5703125" bestFit="1" customWidth="1"/>
    <col min="2" max="2" width="11.42578125" bestFit="1" customWidth="1"/>
  </cols>
  <sheetData>
    <row r="1" spans="1:2" x14ac:dyDescent="0.25">
      <c r="A1" s="10" t="s">
        <v>90</v>
      </c>
      <c r="B1" s="8" t="s">
        <v>1</v>
      </c>
    </row>
    <row r="2" spans="1:2" x14ac:dyDescent="0.25">
      <c r="A2" s="11" t="s">
        <v>2</v>
      </c>
      <c r="B2" s="9" t="s">
        <v>91</v>
      </c>
    </row>
    <row r="3" spans="1:2" x14ac:dyDescent="0.25">
      <c r="A3" s="29" t="s">
        <v>98</v>
      </c>
      <c r="B3" s="7" t="s">
        <v>92</v>
      </c>
    </row>
    <row r="4" spans="1:2" x14ac:dyDescent="0.25">
      <c r="A4" s="29" t="s">
        <v>193</v>
      </c>
      <c r="B4" s="7" t="s">
        <v>93</v>
      </c>
    </row>
    <row r="5" spans="1:2" x14ac:dyDescent="0.25">
      <c r="A5" s="29" t="s">
        <v>197</v>
      </c>
      <c r="B5" s="7" t="s">
        <v>94</v>
      </c>
    </row>
    <row r="6" spans="1:2" x14ac:dyDescent="0.25">
      <c r="A6" s="29" t="s">
        <v>198</v>
      </c>
      <c r="B6" s="7" t="s">
        <v>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7"/>
  <sheetViews>
    <sheetView workbookViewId="0">
      <selection activeCell="A4" sqref="A4"/>
    </sheetView>
  </sheetViews>
  <sheetFormatPr defaultRowHeight="15" x14ac:dyDescent="0.25"/>
  <cols>
    <col min="1" max="1" width="6.5703125" bestFit="1" customWidth="1"/>
    <col min="2" max="2" width="15.5703125" bestFit="1" customWidth="1"/>
  </cols>
  <sheetData>
    <row r="1" spans="1:2" x14ac:dyDescent="0.25">
      <c r="A1" s="16" t="s">
        <v>96</v>
      </c>
      <c r="B1" s="16" t="s">
        <v>1</v>
      </c>
    </row>
    <row r="2" spans="1:2" x14ac:dyDescent="0.25">
      <c r="A2" s="18" t="s">
        <v>2</v>
      </c>
      <c r="B2" s="17" t="s">
        <v>97</v>
      </c>
    </row>
    <row r="3" spans="1:2" x14ac:dyDescent="0.25">
      <c r="A3" s="15" t="s">
        <v>98</v>
      </c>
      <c r="B3" s="13" t="s">
        <v>92</v>
      </c>
    </row>
    <row r="4" spans="1:2" x14ac:dyDescent="0.25">
      <c r="A4" s="14">
        <v>10</v>
      </c>
      <c r="B4" s="12" t="s">
        <v>38</v>
      </c>
    </row>
    <row r="5" spans="1:2" x14ac:dyDescent="0.25">
      <c r="A5" s="14">
        <v>20</v>
      </c>
      <c r="B5" s="12" t="s">
        <v>99</v>
      </c>
    </row>
    <row r="6" spans="1:2" x14ac:dyDescent="0.25">
      <c r="A6" s="15">
        <v>30</v>
      </c>
      <c r="B6" s="12" t="s">
        <v>100</v>
      </c>
    </row>
    <row r="7" spans="1:2" x14ac:dyDescent="0.25">
      <c r="A7" s="14">
        <v>40</v>
      </c>
      <c r="B7" s="12" t="s">
        <v>101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7"/>
  <sheetViews>
    <sheetView workbookViewId="0">
      <selection activeCell="A4" sqref="A4"/>
    </sheetView>
  </sheetViews>
  <sheetFormatPr defaultRowHeight="15" x14ac:dyDescent="0.25"/>
  <cols>
    <col min="1" max="1" width="6.5703125" bestFit="1" customWidth="1"/>
    <col min="2" max="2" width="10.85546875" bestFit="1" customWidth="1"/>
  </cols>
  <sheetData>
    <row r="1" spans="1:2" x14ac:dyDescent="0.25">
      <c r="A1" s="21" t="s">
        <v>102</v>
      </c>
      <c r="B1" s="21" t="s">
        <v>1</v>
      </c>
    </row>
    <row r="2" spans="1:2" x14ac:dyDescent="0.25">
      <c r="A2" s="23" t="s">
        <v>2</v>
      </c>
      <c r="B2" s="22" t="s">
        <v>103</v>
      </c>
    </row>
    <row r="3" spans="1:2" x14ac:dyDescent="0.25">
      <c r="A3" s="20" t="s">
        <v>98</v>
      </c>
      <c r="B3" s="19" t="s">
        <v>92</v>
      </c>
    </row>
    <row r="4" spans="1:2" x14ac:dyDescent="0.25">
      <c r="A4" s="19" t="s">
        <v>104</v>
      </c>
      <c r="B4" s="19" t="s">
        <v>105</v>
      </c>
    </row>
    <row r="5" spans="1:2" x14ac:dyDescent="0.25">
      <c r="A5" s="19" t="s">
        <v>106</v>
      </c>
      <c r="B5" s="19" t="s">
        <v>107</v>
      </c>
    </row>
    <row r="6" spans="1:2" x14ac:dyDescent="0.25">
      <c r="A6" s="19" t="s">
        <v>108</v>
      </c>
      <c r="B6" s="19" t="s">
        <v>109</v>
      </c>
    </row>
    <row r="7" spans="1:2" x14ac:dyDescent="0.25">
      <c r="A7" s="19" t="s">
        <v>110</v>
      </c>
      <c r="B7" s="19" t="s">
        <v>111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73"/>
  <sheetViews>
    <sheetView workbookViewId="0">
      <pane ySplit="1" topLeftCell="A2" activePane="bottomLeft" state="frozen"/>
      <selection activeCell="A4" sqref="A4"/>
      <selection pane="bottomLeft" activeCell="A2" sqref="A2:B73"/>
    </sheetView>
  </sheetViews>
  <sheetFormatPr defaultRowHeight="15" x14ac:dyDescent="0.25"/>
  <cols>
    <col min="1" max="1" width="11.140625" bestFit="1" customWidth="1"/>
    <col min="2" max="2" width="15.28515625" bestFit="1" customWidth="1"/>
  </cols>
  <sheetData>
    <row r="1" spans="1:2" x14ac:dyDescent="0.25">
      <c r="A1" s="26" t="s">
        <v>112</v>
      </c>
      <c r="B1" s="27" t="s">
        <v>113</v>
      </c>
    </row>
    <row r="2" spans="1:2" x14ac:dyDescent="0.25">
      <c r="A2" s="24" t="s">
        <v>114</v>
      </c>
      <c r="B2" s="25">
        <v>37287</v>
      </c>
    </row>
    <row r="3" spans="1:2" x14ac:dyDescent="0.25">
      <c r="A3" s="24" t="s">
        <v>115</v>
      </c>
      <c r="B3" s="25">
        <v>37315</v>
      </c>
    </row>
    <row r="4" spans="1:2" x14ac:dyDescent="0.25">
      <c r="A4" s="24" t="s">
        <v>116</v>
      </c>
      <c r="B4" s="25">
        <v>37346</v>
      </c>
    </row>
    <row r="5" spans="1:2" x14ac:dyDescent="0.25">
      <c r="A5" s="24" t="s">
        <v>117</v>
      </c>
      <c r="B5" s="25">
        <v>37376</v>
      </c>
    </row>
    <row r="6" spans="1:2" x14ac:dyDescent="0.25">
      <c r="A6" s="24" t="s">
        <v>118</v>
      </c>
      <c r="B6" s="25">
        <v>37407</v>
      </c>
    </row>
    <row r="7" spans="1:2" x14ac:dyDescent="0.25">
      <c r="A7" s="24" t="s">
        <v>119</v>
      </c>
      <c r="B7" s="25">
        <v>37437</v>
      </c>
    </row>
    <row r="8" spans="1:2" x14ac:dyDescent="0.25">
      <c r="A8" s="24" t="s">
        <v>120</v>
      </c>
      <c r="B8" s="25">
        <v>37468</v>
      </c>
    </row>
    <row r="9" spans="1:2" x14ac:dyDescent="0.25">
      <c r="A9" s="24" t="s">
        <v>121</v>
      </c>
      <c r="B9" s="25">
        <v>37499</v>
      </c>
    </row>
    <row r="10" spans="1:2" x14ac:dyDescent="0.25">
      <c r="A10" s="24" t="s">
        <v>122</v>
      </c>
      <c r="B10" s="25">
        <v>37529</v>
      </c>
    </row>
    <row r="11" spans="1:2" x14ac:dyDescent="0.25">
      <c r="A11" s="24" t="s">
        <v>123</v>
      </c>
      <c r="B11" s="25">
        <v>37560</v>
      </c>
    </row>
    <row r="12" spans="1:2" x14ac:dyDescent="0.25">
      <c r="A12" s="24" t="s">
        <v>124</v>
      </c>
      <c r="B12" s="25">
        <v>37590</v>
      </c>
    </row>
    <row r="13" spans="1:2" x14ac:dyDescent="0.25">
      <c r="A13" s="24" t="s">
        <v>125</v>
      </c>
      <c r="B13" s="25">
        <v>37621</v>
      </c>
    </row>
    <row r="14" spans="1:2" x14ac:dyDescent="0.25">
      <c r="A14" s="24" t="s">
        <v>126</v>
      </c>
      <c r="B14" s="25">
        <v>37652</v>
      </c>
    </row>
    <row r="15" spans="1:2" x14ac:dyDescent="0.25">
      <c r="A15" s="24" t="s">
        <v>127</v>
      </c>
      <c r="B15" s="25">
        <v>37680</v>
      </c>
    </row>
    <row r="16" spans="1:2" x14ac:dyDescent="0.25">
      <c r="A16" s="24" t="s">
        <v>128</v>
      </c>
      <c r="B16" s="25">
        <v>37711</v>
      </c>
    </row>
    <row r="17" spans="1:2" x14ac:dyDescent="0.25">
      <c r="A17" s="24" t="s">
        <v>129</v>
      </c>
      <c r="B17" s="25">
        <v>37741</v>
      </c>
    </row>
    <row r="18" spans="1:2" x14ac:dyDescent="0.25">
      <c r="A18" s="24" t="s">
        <v>130</v>
      </c>
      <c r="B18" s="25">
        <v>37772</v>
      </c>
    </row>
    <row r="19" spans="1:2" x14ac:dyDescent="0.25">
      <c r="A19" s="24" t="s">
        <v>131</v>
      </c>
      <c r="B19" s="25">
        <v>37802</v>
      </c>
    </row>
    <row r="20" spans="1:2" x14ac:dyDescent="0.25">
      <c r="A20" s="24" t="s">
        <v>132</v>
      </c>
      <c r="B20" s="25">
        <v>37833</v>
      </c>
    </row>
    <row r="21" spans="1:2" x14ac:dyDescent="0.25">
      <c r="A21" s="24" t="s">
        <v>133</v>
      </c>
      <c r="B21" s="25">
        <v>37864</v>
      </c>
    </row>
    <row r="22" spans="1:2" x14ac:dyDescent="0.25">
      <c r="A22" s="24" t="s">
        <v>134</v>
      </c>
      <c r="B22" s="25">
        <v>37894</v>
      </c>
    </row>
    <row r="23" spans="1:2" x14ac:dyDescent="0.25">
      <c r="A23" s="24" t="s">
        <v>135</v>
      </c>
      <c r="B23" s="25">
        <v>37925</v>
      </c>
    </row>
    <row r="24" spans="1:2" x14ac:dyDescent="0.25">
      <c r="A24" s="24" t="s">
        <v>136</v>
      </c>
      <c r="B24" s="25">
        <v>37955</v>
      </c>
    </row>
    <row r="25" spans="1:2" x14ac:dyDescent="0.25">
      <c r="A25" s="24" t="s">
        <v>137</v>
      </c>
      <c r="B25" s="25">
        <v>37986</v>
      </c>
    </row>
    <row r="26" spans="1:2" x14ac:dyDescent="0.25">
      <c r="A26" s="24" t="s">
        <v>138</v>
      </c>
      <c r="B26" s="25">
        <v>38017</v>
      </c>
    </row>
    <row r="27" spans="1:2" x14ac:dyDescent="0.25">
      <c r="A27" s="24" t="s">
        <v>139</v>
      </c>
      <c r="B27" s="25">
        <v>38046</v>
      </c>
    </row>
    <row r="28" spans="1:2" x14ac:dyDescent="0.25">
      <c r="A28" s="24" t="s">
        <v>140</v>
      </c>
      <c r="B28" s="25">
        <v>38077</v>
      </c>
    </row>
    <row r="29" spans="1:2" x14ac:dyDescent="0.25">
      <c r="A29" s="24" t="s">
        <v>141</v>
      </c>
      <c r="B29" s="25">
        <v>38107</v>
      </c>
    </row>
    <row r="30" spans="1:2" x14ac:dyDescent="0.25">
      <c r="A30" s="24" t="s">
        <v>142</v>
      </c>
      <c r="B30" s="25">
        <v>38138</v>
      </c>
    </row>
    <row r="31" spans="1:2" x14ac:dyDescent="0.25">
      <c r="A31" s="24" t="s">
        <v>143</v>
      </c>
      <c r="B31" s="25">
        <v>38168</v>
      </c>
    </row>
    <row r="32" spans="1:2" x14ac:dyDescent="0.25">
      <c r="A32" s="24" t="s">
        <v>144</v>
      </c>
      <c r="B32" s="25">
        <v>38199</v>
      </c>
    </row>
    <row r="33" spans="1:2" x14ac:dyDescent="0.25">
      <c r="A33" s="24" t="s">
        <v>145</v>
      </c>
      <c r="B33" s="25">
        <v>38230</v>
      </c>
    </row>
    <row r="34" spans="1:2" x14ac:dyDescent="0.25">
      <c r="A34" s="24" t="s">
        <v>146</v>
      </c>
      <c r="B34" s="25">
        <v>38260</v>
      </c>
    </row>
    <row r="35" spans="1:2" x14ac:dyDescent="0.25">
      <c r="A35" s="24" t="s">
        <v>147</v>
      </c>
      <c r="B35" s="25">
        <v>38291</v>
      </c>
    </row>
    <row r="36" spans="1:2" x14ac:dyDescent="0.25">
      <c r="A36" s="24" t="s">
        <v>148</v>
      </c>
      <c r="B36" s="25">
        <v>38321</v>
      </c>
    </row>
    <row r="37" spans="1:2" x14ac:dyDescent="0.25">
      <c r="A37" s="24" t="s">
        <v>149</v>
      </c>
      <c r="B37" s="25">
        <v>38352</v>
      </c>
    </row>
    <row r="38" spans="1:2" x14ac:dyDescent="0.25">
      <c r="A38" s="24" t="s">
        <v>150</v>
      </c>
      <c r="B38" s="25">
        <v>38383</v>
      </c>
    </row>
    <row r="39" spans="1:2" x14ac:dyDescent="0.25">
      <c r="A39" s="24" t="s">
        <v>151</v>
      </c>
      <c r="B39" s="25">
        <v>38411</v>
      </c>
    </row>
    <row r="40" spans="1:2" x14ac:dyDescent="0.25">
      <c r="A40" s="24" t="s">
        <v>152</v>
      </c>
      <c r="B40" s="25">
        <v>38442</v>
      </c>
    </row>
    <row r="41" spans="1:2" x14ac:dyDescent="0.25">
      <c r="A41" s="24" t="s">
        <v>153</v>
      </c>
      <c r="B41" s="25">
        <v>38472</v>
      </c>
    </row>
    <row r="42" spans="1:2" x14ac:dyDescent="0.25">
      <c r="A42" s="24" t="s">
        <v>154</v>
      </c>
      <c r="B42" s="25">
        <v>38503</v>
      </c>
    </row>
    <row r="43" spans="1:2" x14ac:dyDescent="0.25">
      <c r="A43" s="24" t="s">
        <v>155</v>
      </c>
      <c r="B43" s="25">
        <v>38533</v>
      </c>
    </row>
    <row r="44" spans="1:2" x14ac:dyDescent="0.25">
      <c r="A44" s="24" t="s">
        <v>156</v>
      </c>
      <c r="B44" s="25">
        <v>38564</v>
      </c>
    </row>
    <row r="45" spans="1:2" x14ac:dyDescent="0.25">
      <c r="A45" s="24" t="s">
        <v>157</v>
      </c>
      <c r="B45" s="25">
        <v>38595</v>
      </c>
    </row>
    <row r="46" spans="1:2" x14ac:dyDescent="0.25">
      <c r="A46" s="24" t="s">
        <v>158</v>
      </c>
      <c r="B46" s="25">
        <v>38625</v>
      </c>
    </row>
    <row r="47" spans="1:2" x14ac:dyDescent="0.25">
      <c r="A47" s="24" t="s">
        <v>159</v>
      </c>
      <c r="B47" s="25">
        <v>38656</v>
      </c>
    </row>
    <row r="48" spans="1:2" x14ac:dyDescent="0.25">
      <c r="A48" s="24" t="s">
        <v>160</v>
      </c>
      <c r="B48" s="25">
        <v>38686</v>
      </c>
    </row>
    <row r="49" spans="1:2" x14ac:dyDescent="0.25">
      <c r="A49" s="24" t="s">
        <v>161</v>
      </c>
      <c r="B49" s="25">
        <v>38717</v>
      </c>
    </row>
    <row r="50" spans="1:2" x14ac:dyDescent="0.25">
      <c r="A50" s="24" t="s">
        <v>162</v>
      </c>
      <c r="B50" s="25">
        <v>38748</v>
      </c>
    </row>
    <row r="51" spans="1:2" x14ac:dyDescent="0.25">
      <c r="A51" s="24" t="s">
        <v>163</v>
      </c>
      <c r="B51" s="25">
        <v>38776</v>
      </c>
    </row>
    <row r="52" spans="1:2" x14ac:dyDescent="0.25">
      <c r="A52" s="24" t="s">
        <v>164</v>
      </c>
      <c r="B52" s="25">
        <v>38807</v>
      </c>
    </row>
    <row r="53" spans="1:2" x14ac:dyDescent="0.25">
      <c r="A53" s="24" t="s">
        <v>165</v>
      </c>
      <c r="B53" s="25">
        <v>38837</v>
      </c>
    </row>
    <row r="54" spans="1:2" x14ac:dyDescent="0.25">
      <c r="A54" s="24" t="s">
        <v>166</v>
      </c>
      <c r="B54" s="25">
        <v>38868</v>
      </c>
    </row>
    <row r="55" spans="1:2" x14ac:dyDescent="0.25">
      <c r="A55" s="24" t="s">
        <v>167</v>
      </c>
      <c r="B55" s="25">
        <v>38898</v>
      </c>
    </row>
    <row r="56" spans="1:2" x14ac:dyDescent="0.25">
      <c r="A56" s="24" t="s">
        <v>168</v>
      </c>
      <c r="B56" s="25">
        <v>38929</v>
      </c>
    </row>
    <row r="57" spans="1:2" x14ac:dyDescent="0.25">
      <c r="A57" s="24" t="s">
        <v>169</v>
      </c>
      <c r="B57" s="25">
        <v>38960</v>
      </c>
    </row>
    <row r="58" spans="1:2" x14ac:dyDescent="0.25">
      <c r="A58" s="24" t="s">
        <v>170</v>
      </c>
      <c r="B58" s="25">
        <v>38990</v>
      </c>
    </row>
    <row r="59" spans="1:2" x14ac:dyDescent="0.25">
      <c r="A59" s="24" t="s">
        <v>171</v>
      </c>
      <c r="B59" s="25">
        <v>39021</v>
      </c>
    </row>
    <row r="60" spans="1:2" x14ac:dyDescent="0.25">
      <c r="A60" s="24" t="s">
        <v>172</v>
      </c>
      <c r="B60" s="25">
        <v>39051</v>
      </c>
    </row>
    <row r="61" spans="1:2" x14ac:dyDescent="0.25">
      <c r="A61" s="24" t="s">
        <v>173</v>
      </c>
      <c r="B61" s="25">
        <v>39082</v>
      </c>
    </row>
    <row r="62" spans="1:2" x14ac:dyDescent="0.25">
      <c r="A62" s="24" t="s">
        <v>174</v>
      </c>
      <c r="B62" s="25">
        <v>39113</v>
      </c>
    </row>
    <row r="63" spans="1:2" x14ac:dyDescent="0.25">
      <c r="A63" s="24" t="s">
        <v>175</v>
      </c>
      <c r="B63" s="25">
        <v>39141</v>
      </c>
    </row>
    <row r="64" spans="1:2" x14ac:dyDescent="0.25">
      <c r="A64" s="24" t="s">
        <v>176</v>
      </c>
      <c r="B64" s="25">
        <v>39172</v>
      </c>
    </row>
    <row r="65" spans="1:2" x14ac:dyDescent="0.25">
      <c r="A65" s="24" t="s">
        <v>177</v>
      </c>
      <c r="B65" s="25">
        <v>39202</v>
      </c>
    </row>
    <row r="66" spans="1:2" x14ac:dyDescent="0.25">
      <c r="A66" s="24" t="s">
        <v>178</v>
      </c>
      <c r="B66" s="25">
        <v>39233</v>
      </c>
    </row>
    <row r="67" spans="1:2" x14ac:dyDescent="0.25">
      <c r="A67" s="24" t="s">
        <v>179</v>
      </c>
      <c r="B67" s="25">
        <v>39263</v>
      </c>
    </row>
    <row r="68" spans="1:2" x14ac:dyDescent="0.25">
      <c r="A68" s="24" t="s">
        <v>180</v>
      </c>
      <c r="B68" s="25">
        <v>39294</v>
      </c>
    </row>
    <row r="69" spans="1:2" x14ac:dyDescent="0.25">
      <c r="A69" s="24" t="s">
        <v>181</v>
      </c>
      <c r="B69" s="25">
        <v>39325</v>
      </c>
    </row>
    <row r="70" spans="1:2" x14ac:dyDescent="0.25">
      <c r="A70" s="24" t="s">
        <v>182</v>
      </c>
      <c r="B70" s="25">
        <v>39355</v>
      </c>
    </row>
    <row r="71" spans="1:2" x14ac:dyDescent="0.25">
      <c r="A71" s="24" t="s">
        <v>183</v>
      </c>
      <c r="B71" s="25">
        <v>39386</v>
      </c>
    </row>
    <row r="72" spans="1:2" x14ac:dyDescent="0.25">
      <c r="A72" s="24" t="s">
        <v>184</v>
      </c>
      <c r="B72" s="25">
        <v>39416</v>
      </c>
    </row>
    <row r="73" spans="1:2" x14ac:dyDescent="0.25">
      <c r="A73" s="24" t="s">
        <v>185</v>
      </c>
      <c r="B73" s="25">
        <v>39447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W57"/>
  <sheetViews>
    <sheetView topLeftCell="A3" workbookViewId="0">
      <selection activeCell="F16" sqref="F16"/>
    </sheetView>
  </sheetViews>
  <sheetFormatPr defaultRowHeight="15" x14ac:dyDescent="0.25"/>
  <cols>
    <col min="1" max="1" width="16.140625" style="19" customWidth="1"/>
    <col min="2" max="2" width="12.28515625" style="19" customWidth="1"/>
    <col min="3" max="3" width="11.85546875" style="19" customWidth="1"/>
    <col min="4" max="9" width="9.140625" style="19"/>
    <col min="10" max="10" width="11.85546875" style="19" customWidth="1"/>
    <col min="11" max="12" width="13.140625" style="19" bestFit="1" customWidth="1"/>
    <col min="13" max="13" width="17.5703125" style="19" bestFit="1" customWidth="1"/>
    <col min="14" max="14" width="12.42578125" style="19" customWidth="1"/>
    <col min="15" max="15" width="12" style="19" bestFit="1" customWidth="1"/>
    <col min="16" max="16" width="13.7109375" style="19" bestFit="1" customWidth="1"/>
    <col min="17" max="17" width="9.85546875" style="19" bestFit="1" customWidth="1"/>
    <col min="18" max="18" width="11.42578125" style="19" bestFit="1" customWidth="1"/>
    <col min="19" max="19" width="9.85546875" style="19" bestFit="1" customWidth="1"/>
    <col min="20" max="20" width="11.7109375" style="19" bestFit="1" customWidth="1"/>
    <col min="21" max="21" width="9.85546875" style="19" bestFit="1" customWidth="1"/>
    <col min="22" max="22" width="18.140625" style="19" bestFit="1" customWidth="1"/>
    <col min="23" max="23" width="14" style="19" bestFit="1" customWidth="1"/>
    <col min="24" max="24" width="16.85546875" style="19" bestFit="1" customWidth="1"/>
    <col min="25" max="16384" width="9.140625" style="19"/>
  </cols>
  <sheetData>
    <row r="1" spans="1:23" ht="15.75" thickBot="1" x14ac:dyDescent="0.3"/>
    <row r="2" spans="1:23" x14ac:dyDescent="0.25">
      <c r="B2" s="57" t="s">
        <v>265</v>
      </c>
      <c r="C2" s="55"/>
      <c r="D2" s="59"/>
      <c r="E2" s="59"/>
      <c r="F2" s="59"/>
      <c r="G2" s="59"/>
      <c r="H2" s="59"/>
      <c r="J2" s="60" t="s">
        <v>260</v>
      </c>
      <c r="K2" s="61"/>
      <c r="L2" s="62"/>
      <c r="M2" s="63"/>
      <c r="N2" s="63"/>
      <c r="O2" s="63"/>
      <c r="P2" s="63"/>
      <c r="Q2" s="64"/>
    </row>
    <row r="3" spans="1:23" x14ac:dyDescent="0.25">
      <c r="A3" s="19" t="s">
        <v>264</v>
      </c>
      <c r="B3" s="82" t="s">
        <v>266</v>
      </c>
      <c r="C3"/>
      <c r="D3"/>
      <c r="E3"/>
      <c r="F3"/>
      <c r="G3"/>
      <c r="J3" s="65"/>
      <c r="K3" s="66"/>
      <c r="L3" s="66"/>
      <c r="M3" s="66" t="s">
        <v>200</v>
      </c>
      <c r="N3" s="66" t="s">
        <v>201</v>
      </c>
      <c r="O3" s="66"/>
      <c r="P3" s="66"/>
      <c r="Q3" s="67"/>
    </row>
    <row r="4" spans="1:23" x14ac:dyDescent="0.25">
      <c r="A4" s="19" t="s">
        <v>267</v>
      </c>
      <c r="B4" s="83" t="s">
        <v>223</v>
      </c>
      <c r="J4" s="65"/>
      <c r="K4" s="66"/>
      <c r="L4" s="68">
        <v>1000</v>
      </c>
      <c r="M4" s="69">
        <v>2</v>
      </c>
      <c r="N4" s="69">
        <v>8</v>
      </c>
      <c r="O4" s="66"/>
      <c r="P4" s="66"/>
      <c r="Q4" s="67"/>
    </row>
    <row r="5" spans="1:23" x14ac:dyDescent="0.25">
      <c r="J5" s="65"/>
      <c r="K5" s="66"/>
      <c r="L5" s="68">
        <v>1100</v>
      </c>
      <c r="M5" s="69">
        <v>3</v>
      </c>
      <c r="N5" s="69">
        <v>9</v>
      </c>
      <c r="O5" s="66"/>
      <c r="P5" s="66"/>
      <c r="Q5" s="67"/>
    </row>
    <row r="6" spans="1:23" x14ac:dyDescent="0.25">
      <c r="B6" s="57" t="s">
        <v>263</v>
      </c>
      <c r="C6" s="55"/>
      <c r="D6" s="59"/>
      <c r="J6" s="65"/>
      <c r="K6" s="66"/>
      <c r="L6" s="68">
        <v>1200</v>
      </c>
      <c r="M6" s="69">
        <v>4</v>
      </c>
      <c r="N6" s="69">
        <v>10</v>
      </c>
      <c r="O6" s="66"/>
      <c r="P6" s="66"/>
      <c r="Q6" s="67"/>
    </row>
    <row r="7" spans="1:23" x14ac:dyDescent="0.25">
      <c r="A7" s="19" t="s">
        <v>264</v>
      </c>
      <c r="B7" s="56" t="s">
        <v>259</v>
      </c>
      <c r="J7" s="65"/>
      <c r="K7" s="66"/>
      <c r="L7" s="68">
        <v>2000</v>
      </c>
      <c r="M7" s="69">
        <v>5</v>
      </c>
      <c r="N7" s="69">
        <v>11</v>
      </c>
      <c r="O7" s="66"/>
      <c r="P7" s="66"/>
      <c r="Q7" s="67"/>
    </row>
    <row r="8" spans="1:23" x14ac:dyDescent="0.25">
      <c r="B8" s="31">
        <v>1000</v>
      </c>
      <c r="J8" s="65"/>
      <c r="K8" s="66"/>
      <c r="L8" s="68">
        <v>2100</v>
      </c>
      <c r="M8" s="69">
        <v>6</v>
      </c>
      <c r="N8" s="69">
        <v>12</v>
      </c>
      <c r="O8" s="66"/>
      <c r="P8" s="66"/>
      <c r="Q8" s="67"/>
    </row>
    <row r="9" spans="1:23" x14ac:dyDescent="0.25">
      <c r="B9" s="31">
        <v>1100</v>
      </c>
      <c r="J9" s="65"/>
      <c r="K9" s="66"/>
      <c r="L9" s="68">
        <v>2200</v>
      </c>
      <c r="M9" s="69">
        <v>7</v>
      </c>
      <c r="N9" s="69">
        <v>13</v>
      </c>
      <c r="O9" s="66"/>
      <c r="P9" s="66"/>
      <c r="Q9" s="67"/>
    </row>
    <row r="10" spans="1:23" x14ac:dyDescent="0.25">
      <c r="B10" s="31">
        <v>1200</v>
      </c>
      <c r="J10" s="65"/>
      <c r="K10" s="66"/>
      <c r="L10" s="88" t="s">
        <v>200</v>
      </c>
      <c r="M10" s="88"/>
      <c r="N10" s="88"/>
      <c r="O10" s="88"/>
      <c r="P10" s="88"/>
      <c r="Q10" s="89"/>
      <c r="R10" s="90" t="s">
        <v>201</v>
      </c>
      <c r="S10" s="90"/>
      <c r="T10" s="90"/>
      <c r="U10" s="90"/>
      <c r="V10" s="90"/>
      <c r="W10" s="90"/>
    </row>
    <row r="11" spans="1:23" x14ac:dyDescent="0.25">
      <c r="B11" s="31">
        <v>2000</v>
      </c>
      <c r="J11" s="65"/>
      <c r="K11" s="66">
        <v>1</v>
      </c>
      <c r="L11" s="66">
        <v>2</v>
      </c>
      <c r="M11" s="66">
        <v>3</v>
      </c>
      <c r="N11" s="66">
        <v>4</v>
      </c>
      <c r="O11" s="66">
        <v>5</v>
      </c>
      <c r="P11" s="66">
        <v>6</v>
      </c>
      <c r="Q11" s="67">
        <v>7</v>
      </c>
      <c r="R11" s="19">
        <v>8</v>
      </c>
      <c r="S11" s="19">
        <v>9</v>
      </c>
      <c r="T11" s="19">
        <v>10</v>
      </c>
      <c r="U11" s="19">
        <v>11</v>
      </c>
      <c r="V11" s="19">
        <v>12</v>
      </c>
      <c r="W11" s="19">
        <v>13</v>
      </c>
    </row>
    <row r="12" spans="1:23" x14ac:dyDescent="0.25">
      <c r="B12" s="31">
        <v>2100</v>
      </c>
      <c r="J12" s="65"/>
      <c r="K12" s="70" t="s">
        <v>261</v>
      </c>
      <c r="L12" s="71">
        <v>1000</v>
      </c>
      <c r="M12" s="71">
        <v>1100</v>
      </c>
      <c r="N12" s="71">
        <v>1200</v>
      </c>
      <c r="O12" s="71">
        <v>2000</v>
      </c>
      <c r="P12" s="71">
        <v>2100</v>
      </c>
      <c r="Q12" s="72">
        <v>2200</v>
      </c>
      <c r="R12" s="58">
        <v>1000</v>
      </c>
      <c r="S12" s="58">
        <v>1100</v>
      </c>
      <c r="T12" s="58">
        <v>1200</v>
      </c>
      <c r="U12" s="58">
        <v>2000</v>
      </c>
      <c r="V12" s="58">
        <v>2100</v>
      </c>
      <c r="W12" s="58">
        <v>2200</v>
      </c>
    </row>
    <row r="13" spans="1:23" s="32" customFormat="1" x14ac:dyDescent="0.25">
      <c r="B13" s="31">
        <v>2200</v>
      </c>
      <c r="C13" s="19"/>
      <c r="D13" s="19"/>
      <c r="E13" s="19"/>
      <c r="F13" s="19"/>
      <c r="G13" s="19"/>
      <c r="H13" s="19"/>
      <c r="I13" s="19"/>
      <c r="J13" s="73" t="s">
        <v>202</v>
      </c>
      <c r="K13" s="74">
        <v>1100</v>
      </c>
      <c r="L13" s="75">
        <v>-18137.88</v>
      </c>
      <c r="M13" s="75">
        <v>-81620.460000000006</v>
      </c>
      <c r="N13" s="75">
        <v>-6257.5685999999996</v>
      </c>
      <c r="O13" s="75">
        <v>1018.58</v>
      </c>
      <c r="P13" s="75">
        <v>0</v>
      </c>
      <c r="Q13" s="76">
        <v>-21765.456000000002</v>
      </c>
      <c r="R13" s="33">
        <v>-156481.81</v>
      </c>
      <c r="S13" s="33">
        <v>0</v>
      </c>
      <c r="T13" s="33">
        <v>0</v>
      </c>
      <c r="U13" s="33">
        <v>10410.9</v>
      </c>
      <c r="V13" s="33">
        <v>0</v>
      </c>
      <c r="W13" s="33">
        <v>0</v>
      </c>
    </row>
    <row r="14" spans="1:23" x14ac:dyDescent="0.25">
      <c r="B14" s="31"/>
      <c r="J14" s="73" t="s">
        <v>262</v>
      </c>
      <c r="K14" s="77">
        <v>1110</v>
      </c>
      <c r="L14" s="75">
        <v>0</v>
      </c>
      <c r="M14" s="75">
        <v>903.24</v>
      </c>
      <c r="N14" s="75">
        <v>69.24839999999999</v>
      </c>
      <c r="O14" s="75">
        <v>0</v>
      </c>
      <c r="P14" s="75">
        <v>-46432.972800000003</v>
      </c>
      <c r="Q14" s="76">
        <v>240.86399999999998</v>
      </c>
      <c r="R14" s="33">
        <v>0</v>
      </c>
      <c r="S14" s="33">
        <v>0</v>
      </c>
      <c r="T14" s="33">
        <v>0</v>
      </c>
      <c r="U14" s="33">
        <v>0</v>
      </c>
      <c r="V14" s="33">
        <v>0</v>
      </c>
      <c r="W14" s="33">
        <v>0</v>
      </c>
    </row>
    <row r="15" spans="1:23" x14ac:dyDescent="0.25">
      <c r="A15" s="19" t="s">
        <v>264</v>
      </c>
      <c r="B15" s="43" t="s">
        <v>222</v>
      </c>
      <c r="J15" s="65"/>
      <c r="K15" s="77">
        <v>1200</v>
      </c>
      <c r="L15" s="75">
        <v>5096.78</v>
      </c>
      <c r="M15" s="75">
        <v>22935.51</v>
      </c>
      <c r="N15" s="75">
        <v>1758.3890999999999</v>
      </c>
      <c r="O15" s="75">
        <v>4854.57</v>
      </c>
      <c r="P15" s="75">
        <v>513.84320000000002</v>
      </c>
      <c r="Q15" s="76">
        <v>6116.1359999999995</v>
      </c>
      <c r="R15" s="33">
        <v>51983.75</v>
      </c>
      <c r="S15" s="33">
        <v>0</v>
      </c>
      <c r="T15" s="33">
        <v>0</v>
      </c>
      <c r="U15" s="33">
        <v>49527.85</v>
      </c>
      <c r="V15" s="33">
        <v>0</v>
      </c>
      <c r="W15" s="33">
        <v>0</v>
      </c>
    </row>
    <row r="16" spans="1:23" x14ac:dyDescent="0.25">
      <c r="B16" s="19">
        <v>1000</v>
      </c>
      <c r="J16" s="65"/>
      <c r="K16" s="77">
        <v>1205</v>
      </c>
      <c r="L16" s="75">
        <v>-81.17</v>
      </c>
      <c r="M16" s="75">
        <v>-365.26499999999999</v>
      </c>
      <c r="N16" s="75">
        <v>-28.003649999999997</v>
      </c>
      <c r="O16" s="75">
        <v>-68.08</v>
      </c>
      <c r="P16" s="75">
        <v>13047.756799999999</v>
      </c>
      <c r="Q16" s="76">
        <v>-97.403999999999996</v>
      </c>
      <c r="R16" s="33">
        <v>-829.14</v>
      </c>
      <c r="S16" s="33">
        <v>0</v>
      </c>
      <c r="T16" s="33">
        <v>0</v>
      </c>
      <c r="U16" s="33">
        <v>-693.57</v>
      </c>
      <c r="V16" s="33">
        <v>0</v>
      </c>
      <c r="W16" s="33">
        <v>0</v>
      </c>
    </row>
    <row r="17" spans="1:23" x14ac:dyDescent="0.25">
      <c r="B17" s="19">
        <v>1100</v>
      </c>
      <c r="J17" s="65"/>
      <c r="K17" s="77">
        <v>1309</v>
      </c>
      <c r="L17" s="75">
        <v>992.71</v>
      </c>
      <c r="M17" s="75">
        <v>4467.1949999999997</v>
      </c>
      <c r="N17" s="75">
        <v>342.48494999999997</v>
      </c>
      <c r="O17" s="75">
        <v>0</v>
      </c>
      <c r="P17" s="75">
        <v>-207.79520000000002</v>
      </c>
      <c r="Q17" s="76">
        <v>1191.252</v>
      </c>
      <c r="R17" s="33">
        <v>10177.91</v>
      </c>
      <c r="S17" s="33">
        <v>0</v>
      </c>
      <c r="T17" s="33">
        <v>0</v>
      </c>
      <c r="U17" s="33">
        <v>0</v>
      </c>
      <c r="V17" s="33">
        <v>0</v>
      </c>
      <c r="W17" s="33">
        <v>0</v>
      </c>
    </row>
    <row r="18" spans="1:23" x14ac:dyDescent="0.25">
      <c r="B18" s="19">
        <v>1200</v>
      </c>
      <c r="J18" s="65"/>
      <c r="K18" s="77">
        <v>1310</v>
      </c>
      <c r="L18" s="75">
        <v>120003.26</v>
      </c>
      <c r="M18" s="75">
        <v>540014.66999999993</v>
      </c>
      <c r="N18" s="75">
        <v>41401.124699999993</v>
      </c>
      <c r="O18" s="75">
        <v>-11551.21</v>
      </c>
      <c r="P18" s="75">
        <v>2541.3376000000003</v>
      </c>
      <c r="Q18" s="76">
        <v>144003.91199999998</v>
      </c>
      <c r="R18" s="33">
        <v>1036441.74</v>
      </c>
      <c r="S18" s="33">
        <v>0</v>
      </c>
      <c r="T18" s="33">
        <v>0</v>
      </c>
      <c r="U18" s="33">
        <v>-91547.89</v>
      </c>
      <c r="V18" s="33">
        <v>0</v>
      </c>
      <c r="W18" s="33">
        <v>0</v>
      </c>
    </row>
    <row r="19" spans="1:23" x14ac:dyDescent="0.25">
      <c r="J19" s="65"/>
      <c r="K19" s="77">
        <v>1350</v>
      </c>
      <c r="L19" s="75">
        <v>-123.07</v>
      </c>
      <c r="M19" s="75">
        <v>-553.81499999999994</v>
      </c>
      <c r="N19" s="75">
        <v>-42.459149999999994</v>
      </c>
      <c r="O19" s="75">
        <v>-126.99</v>
      </c>
      <c r="P19" s="75">
        <v>307208.3456</v>
      </c>
      <c r="Q19" s="76">
        <v>-147.684</v>
      </c>
      <c r="R19" s="33">
        <v>-1277.6400000000001</v>
      </c>
      <c r="S19" s="33">
        <v>0</v>
      </c>
      <c r="T19" s="33">
        <v>0</v>
      </c>
      <c r="U19" s="33">
        <v>-1317</v>
      </c>
      <c r="V19" s="33">
        <v>0</v>
      </c>
      <c r="W19" s="33">
        <v>0</v>
      </c>
    </row>
    <row r="20" spans="1:23" x14ac:dyDescent="0.25">
      <c r="A20" s="19" t="s">
        <v>264</v>
      </c>
      <c r="B20" s="43" t="s">
        <v>223</v>
      </c>
      <c r="J20" s="65"/>
      <c r="K20" s="77">
        <v>1430</v>
      </c>
      <c r="L20" s="75">
        <v>-39.28</v>
      </c>
      <c r="M20" s="75">
        <v>-176.76</v>
      </c>
      <c r="N20" s="75">
        <v>-13.551599999999999</v>
      </c>
      <c r="O20" s="75">
        <v>-72.010000000000005</v>
      </c>
      <c r="P20" s="75">
        <v>-315.05919999999998</v>
      </c>
      <c r="Q20" s="76">
        <v>-47.136000000000003</v>
      </c>
      <c r="R20" s="33">
        <v>-406.61</v>
      </c>
      <c r="S20" s="33">
        <v>0</v>
      </c>
      <c r="T20" s="33">
        <v>0</v>
      </c>
      <c r="U20" s="33">
        <v>-748.95</v>
      </c>
      <c r="V20" s="33">
        <v>0</v>
      </c>
      <c r="W20" s="33">
        <v>0</v>
      </c>
    </row>
    <row r="21" spans="1:23" x14ac:dyDescent="0.25">
      <c r="B21" s="31">
        <v>2000</v>
      </c>
      <c r="J21" s="65"/>
      <c r="K21" s="77">
        <v>1510</v>
      </c>
      <c r="L21" s="75">
        <v>0</v>
      </c>
      <c r="M21" s="75">
        <v>0</v>
      </c>
      <c r="N21" s="75">
        <v>0</v>
      </c>
      <c r="O21" s="75">
        <v>0</v>
      </c>
      <c r="P21" s="75">
        <v>-100.55680000000001</v>
      </c>
      <c r="Q21" s="76">
        <v>0</v>
      </c>
      <c r="R21" s="33">
        <v>0</v>
      </c>
      <c r="S21" s="33">
        <v>0</v>
      </c>
      <c r="T21" s="33">
        <v>0</v>
      </c>
      <c r="U21" s="33">
        <v>0</v>
      </c>
      <c r="V21" s="33">
        <v>0</v>
      </c>
      <c r="W21" s="33">
        <v>0</v>
      </c>
    </row>
    <row r="22" spans="1:23" x14ac:dyDescent="0.25">
      <c r="B22" s="31">
        <v>2100</v>
      </c>
      <c r="J22" s="65"/>
      <c r="K22" s="77">
        <v>1515</v>
      </c>
      <c r="L22" s="75">
        <v>-1505.6</v>
      </c>
      <c r="M22" s="75">
        <v>-6775.2</v>
      </c>
      <c r="N22" s="75">
        <v>-519.4319999999999</v>
      </c>
      <c r="O22" s="75">
        <v>-1636.52</v>
      </c>
      <c r="P22" s="75">
        <v>0</v>
      </c>
      <c r="Q22" s="76">
        <v>-1806.7199999999998</v>
      </c>
      <c r="R22" s="33">
        <v>-15471.62</v>
      </c>
      <c r="S22" s="33">
        <v>0</v>
      </c>
      <c r="T22" s="33">
        <v>0</v>
      </c>
      <c r="U22" s="33">
        <v>-16816.98</v>
      </c>
      <c r="V22" s="33">
        <v>0</v>
      </c>
      <c r="W22" s="33">
        <v>0</v>
      </c>
    </row>
    <row r="23" spans="1:23" x14ac:dyDescent="0.25">
      <c r="B23" s="31">
        <v>2200</v>
      </c>
      <c r="J23" s="65"/>
      <c r="K23" s="77">
        <v>1520</v>
      </c>
      <c r="L23" s="75">
        <v>0</v>
      </c>
      <c r="M23" s="75">
        <v>0</v>
      </c>
      <c r="N23" s="75">
        <v>0</v>
      </c>
      <c r="O23" s="75">
        <v>0</v>
      </c>
      <c r="P23" s="75">
        <v>-3854.3359999999998</v>
      </c>
      <c r="Q23" s="76">
        <v>0</v>
      </c>
      <c r="R23" s="33">
        <v>0</v>
      </c>
      <c r="S23" s="33">
        <v>0</v>
      </c>
      <c r="T23" s="33">
        <v>0</v>
      </c>
      <c r="U23" s="33">
        <v>0</v>
      </c>
      <c r="V23" s="33">
        <v>0</v>
      </c>
      <c r="W23" s="33">
        <v>0</v>
      </c>
    </row>
    <row r="24" spans="1:23" x14ac:dyDescent="0.25">
      <c r="J24" s="65"/>
      <c r="K24" s="77">
        <v>1525</v>
      </c>
      <c r="L24" s="75">
        <v>-1178.29</v>
      </c>
      <c r="M24" s="75">
        <v>-5302.3050000000003</v>
      </c>
      <c r="N24" s="75">
        <v>-406.51004999999998</v>
      </c>
      <c r="O24" s="75">
        <v>-772.44</v>
      </c>
      <c r="P24" s="75">
        <v>0</v>
      </c>
      <c r="Q24" s="76">
        <v>-1413.9479999999999</v>
      </c>
      <c r="R24" s="33">
        <v>-12108.22</v>
      </c>
      <c r="S24" s="33">
        <v>0</v>
      </c>
      <c r="T24" s="33">
        <v>0</v>
      </c>
      <c r="U24" s="33">
        <v>-7937.61</v>
      </c>
      <c r="V24" s="33">
        <v>0</v>
      </c>
      <c r="W24" s="33">
        <v>0</v>
      </c>
    </row>
    <row r="25" spans="1:23" x14ac:dyDescent="0.25">
      <c r="A25" s="19" t="s">
        <v>264</v>
      </c>
      <c r="B25" s="43" t="s">
        <v>219</v>
      </c>
      <c r="J25" s="65"/>
      <c r="K25" s="77">
        <v>1540</v>
      </c>
      <c r="L25" s="75">
        <v>0</v>
      </c>
      <c r="M25" s="75">
        <v>0</v>
      </c>
      <c r="N25" s="75">
        <v>0</v>
      </c>
      <c r="O25" s="75">
        <v>0</v>
      </c>
      <c r="P25" s="75">
        <v>-3016.4223999999999</v>
      </c>
      <c r="Q25" s="76">
        <v>0</v>
      </c>
      <c r="R25" s="33">
        <v>0</v>
      </c>
      <c r="S25" s="33">
        <v>0</v>
      </c>
      <c r="T25" s="33">
        <v>0</v>
      </c>
      <c r="U25" s="33">
        <v>0</v>
      </c>
      <c r="V25" s="33">
        <v>0</v>
      </c>
      <c r="W25" s="33">
        <v>0</v>
      </c>
    </row>
    <row r="26" spans="1:23" x14ac:dyDescent="0.25">
      <c r="B26" s="19">
        <v>1000</v>
      </c>
      <c r="J26" s="65"/>
      <c r="K26" s="77">
        <v>1545</v>
      </c>
      <c r="L26" s="75">
        <v>-792.08</v>
      </c>
      <c r="M26" s="75">
        <v>-3564.36</v>
      </c>
      <c r="N26" s="75">
        <v>-273.26760000000002</v>
      </c>
      <c r="O26" s="75">
        <v>-864.08</v>
      </c>
      <c r="P26" s="75">
        <v>0</v>
      </c>
      <c r="Q26" s="76">
        <v>-950.49599999999998</v>
      </c>
      <c r="R26" s="33">
        <v>-8139.42</v>
      </c>
      <c r="S26" s="33">
        <v>0</v>
      </c>
      <c r="T26" s="33">
        <v>0</v>
      </c>
      <c r="U26" s="33">
        <v>-8879.35</v>
      </c>
      <c r="V26" s="33">
        <v>0</v>
      </c>
      <c r="W26" s="33">
        <v>0</v>
      </c>
    </row>
    <row r="27" spans="1:23" x14ac:dyDescent="0.25">
      <c r="B27" s="19">
        <v>2000</v>
      </c>
      <c r="J27" s="65"/>
      <c r="K27" s="77">
        <v>1600</v>
      </c>
      <c r="L27" s="75">
        <v>0</v>
      </c>
      <c r="M27" s="75">
        <v>-139661.67600000001</v>
      </c>
      <c r="N27" s="75">
        <v>0</v>
      </c>
      <c r="O27" s="75">
        <v>0</v>
      </c>
      <c r="P27" s="75">
        <v>-2027.7248000000002</v>
      </c>
      <c r="Q27" s="76">
        <v>0</v>
      </c>
      <c r="R27" s="33">
        <v>0</v>
      </c>
      <c r="S27" s="33">
        <v>0</v>
      </c>
      <c r="T27" s="33">
        <v>0</v>
      </c>
      <c r="U27" s="33">
        <v>0</v>
      </c>
      <c r="V27" s="33">
        <v>0</v>
      </c>
      <c r="W27" s="33">
        <v>0</v>
      </c>
    </row>
    <row r="28" spans="1:23" x14ac:dyDescent="0.25">
      <c r="J28" s="65"/>
      <c r="K28" s="77">
        <v>1809</v>
      </c>
      <c r="L28" s="75">
        <v>0</v>
      </c>
      <c r="M28" s="75">
        <v>1545.5440000000001</v>
      </c>
      <c r="N28" s="75">
        <v>0</v>
      </c>
      <c r="O28" s="75">
        <v>0</v>
      </c>
      <c r="P28" s="75">
        <v>0</v>
      </c>
      <c r="Q28" s="76">
        <v>0</v>
      </c>
      <c r="R28" s="33">
        <v>0</v>
      </c>
      <c r="S28" s="33">
        <v>0</v>
      </c>
      <c r="T28" s="33">
        <v>0</v>
      </c>
      <c r="U28" s="33">
        <v>0</v>
      </c>
      <c r="V28" s="33">
        <v>0</v>
      </c>
      <c r="W28" s="33">
        <v>0</v>
      </c>
    </row>
    <row r="29" spans="1:23" x14ac:dyDescent="0.25">
      <c r="A29" s="19" t="s">
        <v>264</v>
      </c>
      <c r="B29" s="43" t="s">
        <v>220</v>
      </c>
      <c r="J29" s="65"/>
      <c r="K29" s="77">
        <v>2100</v>
      </c>
      <c r="L29" s="75">
        <v>16922.93</v>
      </c>
      <c r="M29" s="75">
        <v>39245.205999999998</v>
      </c>
      <c r="N29" s="75">
        <v>0</v>
      </c>
      <c r="O29" s="75">
        <v>-985.84</v>
      </c>
      <c r="P29" s="75">
        <v>0</v>
      </c>
      <c r="Q29" s="76">
        <v>924025.10199999996</v>
      </c>
      <c r="R29" s="33">
        <v>145962.92000000001</v>
      </c>
      <c r="S29" s="33">
        <v>0</v>
      </c>
      <c r="T29" s="33">
        <v>0</v>
      </c>
      <c r="U29" s="33">
        <v>-283.56</v>
      </c>
      <c r="V29" s="33">
        <v>0</v>
      </c>
      <c r="W29" s="33">
        <v>0</v>
      </c>
    </row>
    <row r="30" spans="1:23" x14ac:dyDescent="0.25">
      <c r="B30" s="19">
        <v>1100</v>
      </c>
      <c r="J30" s="65"/>
      <c r="K30" s="77">
        <v>2180</v>
      </c>
      <c r="L30" s="75">
        <v>654.61</v>
      </c>
      <c r="M30" s="75">
        <v>-625.00900000000001</v>
      </c>
      <c r="N30" s="75">
        <v>0</v>
      </c>
      <c r="O30" s="75">
        <v>654.61</v>
      </c>
      <c r="P30" s="75">
        <v>0</v>
      </c>
      <c r="Q30" s="76">
        <v>-947.63900000000001</v>
      </c>
      <c r="R30" s="33">
        <v>5726.8</v>
      </c>
      <c r="S30" s="33">
        <v>0</v>
      </c>
      <c r="T30" s="33">
        <v>0</v>
      </c>
      <c r="U30" s="33">
        <v>5726.8</v>
      </c>
      <c r="V30" s="33">
        <v>0</v>
      </c>
      <c r="W30" s="33">
        <v>0</v>
      </c>
    </row>
    <row r="31" spans="1:23" x14ac:dyDescent="0.25">
      <c r="B31" s="19">
        <v>2100</v>
      </c>
      <c r="J31" s="65"/>
      <c r="K31" s="77">
        <v>2350</v>
      </c>
      <c r="L31" s="75">
        <v>-341.71</v>
      </c>
      <c r="M31" s="75">
        <v>7643.8670000000002</v>
      </c>
      <c r="N31" s="75">
        <v>0</v>
      </c>
      <c r="O31" s="75">
        <v>-341.71</v>
      </c>
      <c r="P31" s="75">
        <v>0</v>
      </c>
      <c r="Q31" s="76">
        <v>-302.45600000000002</v>
      </c>
      <c r="R31" s="33">
        <v>-3886.39</v>
      </c>
      <c r="S31" s="33">
        <v>0</v>
      </c>
      <c r="T31" s="33">
        <v>0</v>
      </c>
      <c r="U31" s="33">
        <v>-3886.39</v>
      </c>
      <c r="V31" s="33">
        <v>0</v>
      </c>
      <c r="W31" s="33">
        <v>0</v>
      </c>
    </row>
    <row r="32" spans="1:23" x14ac:dyDescent="0.25">
      <c r="J32" s="65"/>
      <c r="K32" s="77">
        <v>2410</v>
      </c>
      <c r="L32" s="75">
        <v>0</v>
      </c>
      <c r="M32" s="75">
        <v>924025.10199999996</v>
      </c>
      <c r="N32" s="75">
        <v>0</v>
      </c>
      <c r="O32" s="75">
        <v>-150544.40400000001</v>
      </c>
      <c r="P32" s="75">
        <v>0</v>
      </c>
      <c r="Q32" s="76">
        <v>0</v>
      </c>
      <c r="R32" s="33">
        <v>0</v>
      </c>
      <c r="S32" s="33">
        <v>0</v>
      </c>
      <c r="T32" s="33">
        <v>0</v>
      </c>
      <c r="U32" s="33">
        <v>0</v>
      </c>
      <c r="V32" s="33">
        <v>0</v>
      </c>
      <c r="W32" s="33">
        <v>0</v>
      </c>
    </row>
    <row r="33" spans="1:23" x14ac:dyDescent="0.25">
      <c r="A33" s="19" t="s">
        <v>264</v>
      </c>
      <c r="B33" s="43" t="s">
        <v>221</v>
      </c>
      <c r="J33" s="65"/>
      <c r="K33" s="77">
        <v>2500</v>
      </c>
      <c r="L33" s="75">
        <v>513.84320000000002</v>
      </c>
      <c r="M33" s="75">
        <v>-947.63900000000001</v>
      </c>
      <c r="N33" s="75">
        <v>0</v>
      </c>
      <c r="O33" s="75">
        <v>1665.9760000000001</v>
      </c>
      <c r="P33" s="75">
        <v>0</v>
      </c>
      <c r="Q33" s="76">
        <v>-11593.119999999999</v>
      </c>
      <c r="R33" s="33">
        <v>0</v>
      </c>
      <c r="S33" s="33">
        <v>0</v>
      </c>
      <c r="T33" s="33">
        <v>0</v>
      </c>
      <c r="U33" s="33">
        <v>0</v>
      </c>
      <c r="V33" s="33">
        <v>0</v>
      </c>
      <c r="W33" s="33">
        <v>0</v>
      </c>
    </row>
    <row r="34" spans="1:23" x14ac:dyDescent="0.25">
      <c r="B34" s="19">
        <v>1200</v>
      </c>
      <c r="J34" s="65"/>
      <c r="K34" s="77">
        <v>3000</v>
      </c>
      <c r="L34" s="75">
        <v>13047.756799999999</v>
      </c>
      <c r="M34" s="75">
        <v>-302.45600000000002</v>
      </c>
      <c r="N34" s="75">
        <v>0</v>
      </c>
      <c r="O34" s="75">
        <v>42303.274000000005</v>
      </c>
      <c r="P34" s="75">
        <v>0</v>
      </c>
      <c r="Q34" s="76">
        <v>0</v>
      </c>
      <c r="R34" s="33">
        <v>0</v>
      </c>
      <c r="S34" s="33">
        <v>0</v>
      </c>
      <c r="T34" s="33">
        <v>0</v>
      </c>
      <c r="U34" s="33">
        <v>0</v>
      </c>
      <c r="V34" s="33">
        <v>0</v>
      </c>
      <c r="W34" s="33">
        <v>0</v>
      </c>
    </row>
    <row r="35" spans="1:23" x14ac:dyDescent="0.25">
      <c r="B35" s="19">
        <v>2200</v>
      </c>
      <c r="J35" s="65"/>
      <c r="K35" s="77">
        <v>3100</v>
      </c>
      <c r="L35" s="75">
        <v>-207.79520000000002</v>
      </c>
      <c r="M35" s="75">
        <v>0</v>
      </c>
      <c r="N35" s="75">
        <v>0</v>
      </c>
      <c r="O35" s="75">
        <v>-673.71100000000013</v>
      </c>
      <c r="P35" s="75">
        <v>0</v>
      </c>
      <c r="Q35" s="76">
        <v>-9072.8330000000005</v>
      </c>
      <c r="R35" s="33">
        <v>0</v>
      </c>
      <c r="S35" s="33">
        <v>0</v>
      </c>
      <c r="T35" s="33">
        <v>0</v>
      </c>
      <c r="U35" s="33">
        <v>0</v>
      </c>
      <c r="V35" s="33">
        <v>0</v>
      </c>
      <c r="W35" s="33">
        <v>0</v>
      </c>
    </row>
    <row r="36" spans="1:23" x14ac:dyDescent="0.25">
      <c r="J36" s="65"/>
      <c r="K36" s="77">
        <v>3110</v>
      </c>
      <c r="L36" s="75">
        <v>2541.3376000000003</v>
      </c>
      <c r="M36" s="75">
        <v>-11593.119999999999</v>
      </c>
      <c r="N36" s="75">
        <v>0</v>
      </c>
      <c r="O36" s="75">
        <v>8239.4930000000004</v>
      </c>
      <c r="P36" s="75">
        <v>0</v>
      </c>
      <c r="Q36" s="76">
        <v>0</v>
      </c>
      <c r="R36" s="33">
        <v>0</v>
      </c>
      <c r="S36" s="33">
        <v>0</v>
      </c>
      <c r="T36" s="33">
        <v>0</v>
      </c>
      <c r="U36" s="33">
        <v>0</v>
      </c>
      <c r="V36" s="33">
        <v>0</v>
      </c>
      <c r="W36" s="33">
        <v>0</v>
      </c>
    </row>
    <row r="37" spans="1:23" x14ac:dyDescent="0.25">
      <c r="B37" s="57" t="s">
        <v>258</v>
      </c>
      <c r="C37" s="55"/>
      <c r="D37" s="55"/>
      <c r="E37" s="55"/>
      <c r="J37" s="65"/>
      <c r="K37" s="77">
        <v>3300</v>
      </c>
      <c r="L37" s="75">
        <v>307208.3456</v>
      </c>
      <c r="M37" s="75">
        <v>0</v>
      </c>
      <c r="N37" s="75">
        <v>0</v>
      </c>
      <c r="O37" s="75">
        <v>996027.05800000008</v>
      </c>
      <c r="P37" s="75">
        <v>0</v>
      </c>
      <c r="Q37" s="76">
        <v>-6099.0160000000005</v>
      </c>
      <c r="R37" s="33">
        <v>0</v>
      </c>
      <c r="S37" s="33">
        <v>0</v>
      </c>
      <c r="T37" s="33">
        <v>0</v>
      </c>
      <c r="U37" s="33">
        <v>0</v>
      </c>
      <c r="V37" s="33">
        <v>0</v>
      </c>
      <c r="W37" s="33">
        <v>0</v>
      </c>
    </row>
    <row r="38" spans="1:23" x14ac:dyDescent="0.25">
      <c r="A38" s="19" t="s">
        <v>264</v>
      </c>
      <c r="B38" s="43" t="s">
        <v>251</v>
      </c>
      <c r="J38" s="65"/>
      <c r="K38" s="77">
        <v>3400</v>
      </c>
      <c r="L38" s="75">
        <v>-315.05919999999998</v>
      </c>
      <c r="M38" s="75">
        <v>-9072.8330000000005</v>
      </c>
      <c r="N38" s="75">
        <v>0</v>
      </c>
      <c r="O38" s="75">
        <v>-1021.481</v>
      </c>
      <c r="P38" s="75">
        <v>0</v>
      </c>
      <c r="Q38" s="76">
        <v>0</v>
      </c>
      <c r="R38" s="33">
        <v>0</v>
      </c>
      <c r="S38" s="33">
        <v>0</v>
      </c>
      <c r="T38" s="33">
        <v>0</v>
      </c>
      <c r="U38" s="33">
        <v>0</v>
      </c>
      <c r="V38" s="33">
        <v>0</v>
      </c>
      <c r="W38" s="33">
        <v>0</v>
      </c>
    </row>
    <row r="39" spans="1:23" x14ac:dyDescent="0.25">
      <c r="B39" s="53" t="s">
        <v>219</v>
      </c>
      <c r="C39" s="19" t="s">
        <v>254</v>
      </c>
      <c r="J39" s="65"/>
      <c r="K39" s="77">
        <v>4100</v>
      </c>
      <c r="L39" s="75">
        <v>0</v>
      </c>
      <c r="M39" s="75">
        <v>0</v>
      </c>
      <c r="N39" s="75">
        <v>-88115.5</v>
      </c>
      <c r="O39" s="75">
        <v>-326.02400000000006</v>
      </c>
      <c r="P39" s="75">
        <v>-281367.59000000003</v>
      </c>
      <c r="Q39" s="76">
        <v>-64824.54</v>
      </c>
      <c r="R39" s="33">
        <v>0</v>
      </c>
      <c r="S39" s="33">
        <v>-9632381.75</v>
      </c>
      <c r="T39" s="33">
        <v>-901353.48</v>
      </c>
      <c r="U39" s="33">
        <v>0</v>
      </c>
      <c r="V39" s="33">
        <v>-2881356.33</v>
      </c>
      <c r="W39" s="33">
        <v>-663105.36</v>
      </c>
    </row>
    <row r="40" spans="1:23" x14ac:dyDescent="0.25">
      <c r="B40" s="53" t="s">
        <v>222</v>
      </c>
      <c r="C40" s="19" t="s">
        <v>252</v>
      </c>
      <c r="J40" s="65"/>
      <c r="K40" s="77">
        <v>4109</v>
      </c>
      <c r="L40" s="75">
        <v>0</v>
      </c>
      <c r="M40" s="75">
        <v>-6099.0160000000005</v>
      </c>
      <c r="N40" s="75">
        <v>0</v>
      </c>
      <c r="O40" s="75">
        <v>0</v>
      </c>
      <c r="P40" s="75">
        <v>0</v>
      </c>
      <c r="Q40" s="76">
        <v>0</v>
      </c>
      <c r="R40" s="33">
        <v>0</v>
      </c>
      <c r="S40" s="33">
        <v>-10177.91</v>
      </c>
      <c r="T40" s="33">
        <v>0</v>
      </c>
      <c r="U40" s="33">
        <v>0</v>
      </c>
      <c r="V40" s="33">
        <v>0</v>
      </c>
      <c r="W40" s="33">
        <v>0</v>
      </c>
    </row>
    <row r="41" spans="1:23" x14ac:dyDescent="0.25">
      <c r="B41" s="53" t="s">
        <v>223</v>
      </c>
      <c r="C41" s="19" t="s">
        <v>253</v>
      </c>
      <c r="J41" s="65"/>
      <c r="K41" s="77">
        <v>4110</v>
      </c>
      <c r="L41" s="75">
        <v>0</v>
      </c>
      <c r="M41" s="75">
        <v>6819.71</v>
      </c>
      <c r="N41" s="75">
        <v>0</v>
      </c>
      <c r="O41" s="75">
        <v>-12496.48</v>
      </c>
      <c r="P41" s="75">
        <v>6237.11</v>
      </c>
      <c r="Q41" s="76">
        <v>0</v>
      </c>
      <c r="R41" s="33">
        <v>0</v>
      </c>
      <c r="S41" s="33">
        <v>69758.679999999993</v>
      </c>
      <c r="T41" s="33">
        <v>0</v>
      </c>
      <c r="U41" s="33">
        <v>0</v>
      </c>
      <c r="V41" s="33">
        <v>42369.14</v>
      </c>
      <c r="W41" s="33">
        <v>0</v>
      </c>
    </row>
    <row r="42" spans="1:23" x14ac:dyDescent="0.25">
      <c r="B42" s="53" t="s">
        <v>221</v>
      </c>
      <c r="C42" s="19" t="s">
        <v>256</v>
      </c>
      <c r="J42" s="65"/>
      <c r="K42" s="77">
        <v>4250</v>
      </c>
      <c r="L42" s="75">
        <v>-81.841549999999998</v>
      </c>
      <c r="M42" s="75">
        <v>22726.69</v>
      </c>
      <c r="N42" s="75">
        <v>0</v>
      </c>
      <c r="O42" s="75">
        <v>0</v>
      </c>
      <c r="P42" s="75">
        <v>20789.05</v>
      </c>
      <c r="Q42" s="76">
        <v>0</v>
      </c>
      <c r="R42" s="33">
        <v>0</v>
      </c>
      <c r="S42" s="33">
        <v>232477.62</v>
      </c>
      <c r="T42" s="33">
        <v>0</v>
      </c>
      <c r="U42" s="33">
        <v>0</v>
      </c>
      <c r="V42" s="33">
        <v>212655.34</v>
      </c>
      <c r="W42" s="33">
        <v>0</v>
      </c>
    </row>
    <row r="43" spans="1:23" x14ac:dyDescent="0.25">
      <c r="B43" s="53" t="s">
        <v>224</v>
      </c>
      <c r="C43" s="19" t="s">
        <v>257</v>
      </c>
      <c r="J43" s="65"/>
      <c r="K43" s="77">
        <v>4500</v>
      </c>
      <c r="L43" s="75">
        <v>-26.121200000000002</v>
      </c>
      <c r="M43" s="75">
        <v>838859.38</v>
      </c>
      <c r="N43" s="75">
        <v>0</v>
      </c>
      <c r="O43" s="75">
        <v>-9779.8070000000007</v>
      </c>
      <c r="P43" s="75">
        <v>206339.03</v>
      </c>
      <c r="Q43" s="76">
        <v>0</v>
      </c>
      <c r="R43" s="33">
        <v>0</v>
      </c>
      <c r="S43" s="33">
        <v>7663133.4400000004</v>
      </c>
      <c r="T43" s="33">
        <v>0</v>
      </c>
      <c r="U43" s="33">
        <v>0</v>
      </c>
      <c r="V43" s="33">
        <v>2110692.81</v>
      </c>
      <c r="W43" s="33">
        <v>0</v>
      </c>
    </row>
    <row r="44" spans="1:23" x14ac:dyDescent="0.25">
      <c r="B44" s="53" t="s">
        <v>220</v>
      </c>
      <c r="C44" s="19" t="s">
        <v>255</v>
      </c>
      <c r="J44" s="65"/>
      <c r="K44" s="77">
        <v>5000</v>
      </c>
      <c r="L44" s="75">
        <v>0</v>
      </c>
      <c r="M44" s="75">
        <v>36306.36</v>
      </c>
      <c r="N44" s="75">
        <v>30114.59</v>
      </c>
      <c r="O44" s="75">
        <v>0</v>
      </c>
      <c r="P44" s="75">
        <v>24822.74</v>
      </c>
      <c r="Q44" s="76">
        <v>24838.45</v>
      </c>
      <c r="R44" s="33">
        <v>0</v>
      </c>
      <c r="S44" s="33">
        <v>379958.45</v>
      </c>
      <c r="T44" s="33">
        <v>309115.15999999997</v>
      </c>
      <c r="U44" s="33">
        <v>0</v>
      </c>
      <c r="V44" s="33">
        <v>254518.79</v>
      </c>
      <c r="W44" s="33">
        <v>254680.24</v>
      </c>
    </row>
    <row r="45" spans="1:23" x14ac:dyDescent="0.25">
      <c r="J45" s="65"/>
      <c r="K45" s="77">
        <v>5050</v>
      </c>
      <c r="L45" s="75">
        <v>0</v>
      </c>
      <c r="M45" s="75">
        <v>0</v>
      </c>
      <c r="N45" s="75">
        <v>0</v>
      </c>
      <c r="O45" s="75">
        <v>-6574.264000000001</v>
      </c>
      <c r="P45" s="75">
        <v>0</v>
      </c>
      <c r="Q45" s="76">
        <v>0</v>
      </c>
      <c r="R45" s="33">
        <v>0</v>
      </c>
      <c r="S45" s="33">
        <v>0</v>
      </c>
      <c r="T45" s="33">
        <v>0</v>
      </c>
      <c r="U45" s="33">
        <v>0</v>
      </c>
      <c r="V45" s="33">
        <v>0</v>
      </c>
      <c r="W45" s="33">
        <v>0</v>
      </c>
    </row>
    <row r="46" spans="1:23" x14ac:dyDescent="0.25">
      <c r="J46" s="65"/>
      <c r="K46" s="77">
        <v>5100</v>
      </c>
      <c r="L46" s="75">
        <v>3475.97</v>
      </c>
      <c r="M46" s="75">
        <v>0</v>
      </c>
      <c r="N46" s="75">
        <v>0</v>
      </c>
      <c r="O46" s="75">
        <v>3273.04</v>
      </c>
      <c r="P46" s="75">
        <v>0</v>
      </c>
      <c r="Q46" s="76">
        <v>0</v>
      </c>
      <c r="R46" s="33">
        <v>35719.24</v>
      </c>
      <c r="S46" s="33">
        <v>0</v>
      </c>
      <c r="T46" s="33">
        <v>0</v>
      </c>
      <c r="U46" s="33">
        <v>33633.94</v>
      </c>
      <c r="V46" s="33">
        <v>0</v>
      </c>
      <c r="W46" s="33">
        <v>0</v>
      </c>
    </row>
    <row r="47" spans="1:23" x14ac:dyDescent="0.25">
      <c r="J47" s="65"/>
      <c r="K47" s="77">
        <v>5200</v>
      </c>
      <c r="L47" s="75">
        <v>0</v>
      </c>
      <c r="M47" s="75">
        <v>1775.3</v>
      </c>
      <c r="N47" s="75">
        <v>1290.8900000000001</v>
      </c>
      <c r="O47" s="75">
        <v>0</v>
      </c>
      <c r="P47" s="75">
        <v>1903.6</v>
      </c>
      <c r="Q47" s="76">
        <v>1038.21</v>
      </c>
      <c r="R47" s="33">
        <v>0</v>
      </c>
      <c r="S47" s="33">
        <v>18165.080000000002</v>
      </c>
      <c r="T47" s="33">
        <v>13208.24</v>
      </c>
      <c r="U47" s="33">
        <v>0</v>
      </c>
      <c r="V47" s="33">
        <v>19517.47</v>
      </c>
      <c r="W47" s="33">
        <v>10644.69</v>
      </c>
    </row>
    <row r="48" spans="1:23" x14ac:dyDescent="0.25">
      <c r="J48" s="65"/>
      <c r="K48" s="77">
        <v>5225</v>
      </c>
      <c r="L48" s="75">
        <v>391.46</v>
      </c>
      <c r="M48" s="75">
        <v>26637.31</v>
      </c>
      <c r="N48" s="75">
        <v>0</v>
      </c>
      <c r="O48" s="75">
        <v>505.35</v>
      </c>
      <c r="P48" s="75">
        <v>0</v>
      </c>
      <c r="Q48" s="76">
        <v>0</v>
      </c>
      <c r="R48" s="33">
        <v>4050.63</v>
      </c>
      <c r="S48" s="33">
        <v>277519.15000000002</v>
      </c>
      <c r="T48" s="33">
        <v>0</v>
      </c>
      <c r="U48" s="33">
        <v>5185.07</v>
      </c>
      <c r="V48" s="33">
        <v>0</v>
      </c>
      <c r="W48" s="33">
        <v>0</v>
      </c>
    </row>
    <row r="49" spans="10:23" x14ac:dyDescent="0.25">
      <c r="J49" s="65"/>
      <c r="K49" s="77">
        <v>5240</v>
      </c>
      <c r="L49" s="75">
        <v>602.24</v>
      </c>
      <c r="M49" s="75">
        <v>0</v>
      </c>
      <c r="N49" s="75">
        <v>0</v>
      </c>
      <c r="O49" s="75">
        <v>996.31</v>
      </c>
      <c r="P49" s="75">
        <v>0</v>
      </c>
      <c r="Q49" s="76">
        <v>0</v>
      </c>
      <c r="R49" s="33">
        <v>6235.63</v>
      </c>
      <c r="S49" s="33">
        <v>0</v>
      </c>
      <c r="T49" s="33">
        <v>0</v>
      </c>
      <c r="U49" s="33">
        <v>10216.16</v>
      </c>
      <c r="V49" s="33">
        <v>0</v>
      </c>
      <c r="W49" s="33">
        <v>0</v>
      </c>
    </row>
    <row r="50" spans="10:23" x14ac:dyDescent="0.25">
      <c r="J50" s="65"/>
      <c r="K50" s="77">
        <v>5250</v>
      </c>
      <c r="L50" s="75">
        <v>0</v>
      </c>
      <c r="M50" s="75">
        <v>3726.03</v>
      </c>
      <c r="N50" s="75">
        <v>3457.64</v>
      </c>
      <c r="O50" s="75">
        <v>0</v>
      </c>
      <c r="P50" s="75">
        <v>3856.95</v>
      </c>
      <c r="Q50" s="76">
        <v>3373.85</v>
      </c>
      <c r="R50" s="33">
        <v>0</v>
      </c>
      <c r="S50" s="33">
        <v>38246.870000000003</v>
      </c>
      <c r="T50" s="33">
        <v>35491.9</v>
      </c>
      <c r="U50" s="33">
        <v>0</v>
      </c>
      <c r="V50" s="33">
        <v>39545.230000000003</v>
      </c>
      <c r="W50" s="33">
        <v>34592.870000000003</v>
      </c>
    </row>
    <row r="51" spans="10:23" x14ac:dyDescent="0.25">
      <c r="J51" s="65"/>
      <c r="K51" s="77">
        <v>5300</v>
      </c>
      <c r="L51" s="75">
        <v>0</v>
      </c>
      <c r="M51" s="75">
        <v>1537.02</v>
      </c>
      <c r="N51" s="75">
        <v>1074.8699999999999</v>
      </c>
      <c r="O51" s="75">
        <v>0</v>
      </c>
      <c r="P51" s="75">
        <v>5541.91</v>
      </c>
      <c r="Q51" s="76">
        <v>1002.86</v>
      </c>
      <c r="R51" s="33">
        <v>0</v>
      </c>
      <c r="S51" s="33">
        <v>15776.49</v>
      </c>
      <c r="T51" s="33">
        <v>11033.38</v>
      </c>
      <c r="U51" s="33">
        <v>0</v>
      </c>
      <c r="V51" s="33">
        <v>56824.98</v>
      </c>
      <c r="W51" s="33">
        <v>10283.450000000001</v>
      </c>
    </row>
    <row r="52" spans="10:23" x14ac:dyDescent="0.25">
      <c r="J52" s="65"/>
      <c r="K52" s="77">
        <v>5350</v>
      </c>
      <c r="L52" s="75">
        <v>8368.51</v>
      </c>
      <c r="M52" s="75">
        <v>0</v>
      </c>
      <c r="N52" s="75">
        <v>0</v>
      </c>
      <c r="O52" s="75">
        <v>5340.3</v>
      </c>
      <c r="P52" s="75">
        <v>0</v>
      </c>
      <c r="Q52" s="76">
        <v>0</v>
      </c>
      <c r="R52" s="33">
        <v>85723.25</v>
      </c>
      <c r="S52" s="33">
        <v>0</v>
      </c>
      <c r="T52" s="33">
        <v>0</v>
      </c>
      <c r="U52" s="33">
        <v>36366.120000000003</v>
      </c>
      <c r="V52" s="33">
        <v>0</v>
      </c>
      <c r="W52" s="33">
        <v>0</v>
      </c>
    </row>
    <row r="53" spans="10:23" x14ac:dyDescent="0.25">
      <c r="J53" s="65"/>
      <c r="K53" s="77">
        <v>5400</v>
      </c>
      <c r="L53" s="75">
        <v>13947.08</v>
      </c>
      <c r="M53" s="75">
        <v>0</v>
      </c>
      <c r="N53" s="75">
        <v>0</v>
      </c>
      <c r="O53" s="75">
        <v>9257.4699999999993</v>
      </c>
      <c r="P53" s="75">
        <v>0</v>
      </c>
      <c r="Q53" s="76">
        <v>133.47880000000001</v>
      </c>
      <c r="R53" s="33">
        <v>142867.95000000001</v>
      </c>
      <c r="S53" s="33">
        <v>0</v>
      </c>
      <c r="T53" s="33">
        <v>0</v>
      </c>
      <c r="U53" s="33">
        <v>94921.24</v>
      </c>
      <c r="V53" s="33">
        <v>0</v>
      </c>
      <c r="W53" s="33">
        <v>0</v>
      </c>
    </row>
    <row r="54" spans="10:23" x14ac:dyDescent="0.25">
      <c r="J54" s="65"/>
      <c r="K54" s="77">
        <v>5500</v>
      </c>
      <c r="L54" s="75">
        <v>0</v>
      </c>
      <c r="M54" s="75">
        <v>-9072.8330000000005</v>
      </c>
      <c r="N54" s="75">
        <v>0</v>
      </c>
      <c r="O54" s="75">
        <v>-97.403999999999996</v>
      </c>
      <c r="P54" s="75">
        <v>-3854.3359999999998</v>
      </c>
      <c r="Q54" s="76">
        <v>3389.3587000000002</v>
      </c>
      <c r="R54" s="33">
        <v>0</v>
      </c>
      <c r="S54" s="33">
        <v>0</v>
      </c>
      <c r="T54" s="33">
        <v>0</v>
      </c>
      <c r="U54" s="33">
        <v>0</v>
      </c>
      <c r="V54" s="33">
        <v>0</v>
      </c>
      <c r="W54" s="33">
        <v>0</v>
      </c>
    </row>
    <row r="55" spans="10:23" x14ac:dyDescent="0.25">
      <c r="J55" s="65"/>
      <c r="K55" s="77">
        <v>5650</v>
      </c>
      <c r="L55" s="75">
        <v>0</v>
      </c>
      <c r="M55" s="75">
        <v>0</v>
      </c>
      <c r="N55" s="75">
        <v>0</v>
      </c>
      <c r="O55" s="75">
        <v>1191.252</v>
      </c>
      <c r="P55" s="75">
        <v>0</v>
      </c>
      <c r="Q55" s="76">
        <v>-53.978050000000003</v>
      </c>
      <c r="R55" s="33">
        <v>0</v>
      </c>
      <c r="S55" s="33">
        <v>0</v>
      </c>
      <c r="T55" s="33">
        <v>0</v>
      </c>
      <c r="U55" s="33">
        <v>0</v>
      </c>
      <c r="V55" s="33">
        <v>0</v>
      </c>
      <c r="W55" s="33">
        <v>0</v>
      </c>
    </row>
    <row r="56" spans="10:23" x14ac:dyDescent="0.25">
      <c r="J56" s="65"/>
      <c r="K56" s="77">
        <v>7000</v>
      </c>
      <c r="L56" s="75">
        <v>0</v>
      </c>
      <c r="M56" s="75">
        <v>-6099.0160000000005</v>
      </c>
      <c r="N56" s="75">
        <v>0</v>
      </c>
      <c r="O56" s="75">
        <v>144003.91199999998</v>
      </c>
      <c r="P56" s="75">
        <v>-3016.4223999999999</v>
      </c>
      <c r="Q56" s="76">
        <v>0</v>
      </c>
      <c r="R56" s="33">
        <v>0</v>
      </c>
      <c r="S56" s="33">
        <v>0</v>
      </c>
      <c r="T56" s="33">
        <v>0</v>
      </c>
      <c r="U56" s="33">
        <v>0</v>
      </c>
      <c r="V56" s="33">
        <v>0</v>
      </c>
      <c r="W56" s="33">
        <v>0</v>
      </c>
    </row>
    <row r="57" spans="10:23" ht="15.75" thickBot="1" x14ac:dyDescent="0.3">
      <c r="J57" s="78"/>
      <c r="K57" s="79">
        <v>8009</v>
      </c>
      <c r="L57" s="80">
        <v>0</v>
      </c>
      <c r="M57" s="80">
        <v>0</v>
      </c>
      <c r="N57" s="80">
        <v>0</v>
      </c>
      <c r="O57" s="80">
        <v>0</v>
      </c>
      <c r="P57" s="80">
        <v>0</v>
      </c>
      <c r="Q57" s="81">
        <v>0</v>
      </c>
      <c r="R57" s="33">
        <v>0</v>
      </c>
      <c r="S57" s="33">
        <v>0</v>
      </c>
      <c r="T57" s="33">
        <v>0</v>
      </c>
      <c r="U57" s="33">
        <v>0</v>
      </c>
      <c r="V57" s="33">
        <v>0</v>
      </c>
      <c r="W57" s="33">
        <v>0</v>
      </c>
    </row>
  </sheetData>
  <sortState ref="B18:C23">
    <sortCondition ref="B21:B26"/>
  </sortState>
  <mergeCells count="2">
    <mergeCell ref="L10:Q10"/>
    <mergeCell ref="R10:W10"/>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16</vt:i4>
      </vt:variant>
    </vt:vector>
  </HeadingPairs>
  <TitlesOfParts>
    <vt:vector size="24" baseType="lpstr">
      <vt:lpstr>BroadcastList</vt:lpstr>
      <vt:lpstr>Protect Me</vt:lpstr>
      <vt:lpstr>Seg 01 - Natural Account</vt:lpstr>
      <vt:lpstr>Seg 02 - Division</vt:lpstr>
      <vt:lpstr>Seg 03 - Department</vt:lpstr>
      <vt:lpstr>Seg 04 - Region</vt:lpstr>
      <vt:lpstr>Fiscal Periods</vt:lpstr>
      <vt:lpstr>Values</vt:lpstr>
      <vt:lpstr>AdditionalParameters</vt:lpstr>
      <vt:lpstr>Admin</vt:lpstr>
      <vt:lpstr>AllHou</vt:lpstr>
      <vt:lpstr>AllLocations</vt:lpstr>
      <vt:lpstr>AllSanAn</vt:lpstr>
      <vt:lpstr>BalanceLookup</vt:lpstr>
      <vt:lpstr>BroadcastList</vt:lpstr>
      <vt:lpstr>BroadcastRenderFormatList</vt:lpstr>
      <vt:lpstr>Consulting</vt:lpstr>
      <vt:lpstr>Departments</vt:lpstr>
      <vt:lpstr>FiscalPeriods</vt:lpstr>
      <vt:lpstr>Location</vt:lpstr>
      <vt:lpstr>Product</vt:lpstr>
      <vt:lpstr>TitleLookup</vt:lpstr>
      <vt:lpstr>ValidationList</vt:lpstr>
      <vt:lpstr>VlookupColumn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dbelk</dc:creator>
  <cp:lastModifiedBy>ldavis</cp:lastModifiedBy>
  <cp:lastPrinted>2009-12-10T15:15:28Z</cp:lastPrinted>
  <dcterms:created xsi:type="dcterms:W3CDTF">2007-04-24T14:39:08Z</dcterms:created>
  <dcterms:modified xsi:type="dcterms:W3CDTF">2015-11-10T19:54:55Z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Calc_Activate">
    <vt:lpwstr>False</vt:lpwstr>
  </property>
  <property fmtid="{D5CDD505-2E9C-101B-9397-08002B2CF9AE}" pid="3" name="BizCalc_StartCalc">
    <vt:lpwstr>1</vt:lpwstr>
  </property>
  <property fmtid="{D5CDD505-2E9C-101B-9397-08002B2CF9AE}" pid="4" name="BizCalc_StartRefAnSets">
    <vt:lpwstr>False</vt:lpwstr>
  </property>
  <property fmtid="{D5CDD505-2E9C-101B-9397-08002B2CF9AE}" pid="5" name="BizCalc_StartRefUserLists">
    <vt:lpwstr>False</vt:lpwstr>
  </property>
  <property fmtid="{D5CDD505-2E9C-101B-9397-08002B2CF9AE}" pid="6" name="BizCalc_ItemCalc">
    <vt:lpwstr>0</vt:lpwstr>
  </property>
  <property fmtid="{D5CDD505-2E9C-101B-9397-08002B2CF9AE}" pid="7" name="BizCalc_ItemsInactivate">
    <vt:lpwstr>True</vt:lpwstr>
  </property>
  <property fmtid="{D5CDD505-2E9C-101B-9397-08002B2CF9AE}" pid="8" name="BizCalc_ItemRefAnSets">
    <vt:lpwstr>False</vt:lpwstr>
  </property>
  <property fmtid="{D5CDD505-2E9C-101B-9397-08002B2CF9AE}" pid="9" name="BizCalc_ItemRefUserLists">
    <vt:lpwstr>False</vt:lpwstr>
  </property>
  <property fmtid="{D5CDD505-2E9C-101B-9397-08002B2CF9AE}" pid="10" name="BizCalc_SheetDelete">
    <vt:lpwstr>True</vt:lpwstr>
  </property>
  <property fmtid="{D5CDD505-2E9C-101B-9397-08002B2CF9AE}" pid="11" name="BizCalc_PostCalc">
    <vt:lpwstr>False</vt:lpwstr>
  </property>
  <property fmtid="{D5CDD505-2E9C-101B-9397-08002B2CF9AE}" pid="12" name="BizInput_UseExcelRange">
    <vt:lpwstr>True</vt:lpwstr>
  </property>
  <property fmtid="{D5CDD505-2E9C-101B-9397-08002B2CF9AE}" pid="13" name="BizInput_ExcelRangeName">
    <vt:lpwstr>BroadcastList</vt:lpwstr>
  </property>
</Properties>
</file>